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tabRatio="713"/>
  </bookViews>
  <sheets>
    <sheet name="ԴԵՂ 9.1" sheetId="16" r:id="rId1"/>
  </sheets>
  <definedNames>
    <definedName name="_xlnm._FilterDatabase" localSheetId="0" hidden="1">'ԴԵՂ 9.1'!$A$4:$AE$101</definedName>
  </definedNames>
  <calcPr calcId="144525"/>
</workbook>
</file>

<file path=xl/calcChain.xml><?xml version="1.0" encoding="utf-8"?>
<calcChain xmlns="http://schemas.openxmlformats.org/spreadsheetml/2006/main">
  <c r="T89" i="16" l="1"/>
  <c r="V98" i="16"/>
  <c r="I98" i="16"/>
  <c r="V90" i="16"/>
  <c r="I90" i="16"/>
  <c r="AD31" i="16" l="1"/>
  <c r="Z31" i="16"/>
  <c r="AD88" i="16"/>
  <c r="AD87" i="16"/>
  <c r="AD86" i="16"/>
  <c r="AD84" i="16"/>
  <c r="AD76" i="16"/>
  <c r="AD74" i="16"/>
  <c r="AD73" i="16"/>
  <c r="AD72" i="16"/>
  <c r="AD68" i="16"/>
  <c r="AD66" i="16"/>
  <c r="AD64" i="16"/>
  <c r="AD63" i="16"/>
  <c r="AD61" i="16"/>
  <c r="AD60" i="16"/>
  <c r="AD59" i="16"/>
  <c r="AD58" i="16"/>
  <c r="AD51" i="16"/>
  <c r="AD50" i="16"/>
  <c r="AD49" i="16"/>
  <c r="AD48" i="16"/>
  <c r="AD45" i="16"/>
  <c r="AD43" i="16"/>
  <c r="AD42" i="16"/>
  <c r="AD41" i="16"/>
  <c r="AD40" i="16"/>
  <c r="AD39" i="16"/>
  <c r="AD37" i="16"/>
  <c r="AD33" i="16"/>
  <c r="AD32" i="16"/>
  <c r="AD30" i="16"/>
  <c r="AD28" i="16"/>
  <c r="AD25" i="16"/>
  <c r="AD24" i="16"/>
  <c r="AD23" i="16"/>
  <c r="AD21" i="16"/>
  <c r="AD18" i="16"/>
  <c r="AD14" i="16"/>
  <c r="AD12" i="16"/>
  <c r="AD10" i="16"/>
  <c r="AD9" i="16"/>
  <c r="AD6" i="16"/>
  <c r="AC31" i="16"/>
  <c r="AB95" i="16"/>
  <c r="AB94" i="16"/>
  <c r="AB93" i="16"/>
  <c r="AB92" i="16"/>
  <c r="AB91" i="16"/>
  <c r="AB89" i="16"/>
  <c r="AB88" i="16"/>
  <c r="AB87" i="16"/>
  <c r="AB86" i="16"/>
  <c r="AB85" i="16"/>
  <c r="AB82" i="16"/>
  <c r="AB81" i="16"/>
  <c r="AB80" i="16"/>
  <c r="AB78" i="16"/>
  <c r="AB76" i="16"/>
  <c r="AB75" i="16"/>
  <c r="AB74" i="16"/>
  <c r="AB73" i="16"/>
  <c r="AB72" i="16"/>
  <c r="AB71" i="16"/>
  <c r="AB70" i="16"/>
  <c r="AB69" i="16"/>
  <c r="AB68" i="16"/>
  <c r="AB67" i="16"/>
  <c r="AB66" i="16"/>
  <c r="AB65" i="16"/>
  <c r="AB64" i="16"/>
  <c r="AB61" i="16"/>
  <c r="AB60" i="16"/>
  <c r="AB59" i="16"/>
  <c r="AB58" i="16"/>
  <c r="AB57" i="16"/>
  <c r="AB56" i="16"/>
  <c r="AB55" i="16"/>
  <c r="AB54" i="16"/>
  <c r="AB53" i="16"/>
  <c r="AB52" i="16"/>
  <c r="AB51" i="16"/>
  <c r="AB50" i="16"/>
  <c r="AB49" i="16"/>
  <c r="AB48" i="16"/>
  <c r="AB46" i="16"/>
  <c r="AB45" i="16"/>
  <c r="AB44" i="16"/>
  <c r="AB43" i="16"/>
  <c r="AB41" i="16"/>
  <c r="AB40" i="16"/>
  <c r="AB39" i="16"/>
  <c r="AB38" i="16"/>
  <c r="AB37" i="16"/>
  <c r="AB34" i="16"/>
  <c r="AB33" i="16"/>
  <c r="AB31" i="16"/>
  <c r="AB29" i="16"/>
  <c r="AB28" i="16"/>
  <c r="AB27" i="16"/>
  <c r="AB26" i="16"/>
  <c r="AB24" i="16"/>
  <c r="AB23" i="16"/>
  <c r="AB21" i="16"/>
  <c r="AB19" i="16"/>
  <c r="AB17" i="16"/>
  <c r="AB16" i="16"/>
  <c r="AB15" i="16"/>
  <c r="AB13" i="16"/>
  <c r="AB12" i="16"/>
  <c r="AB10" i="16"/>
  <c r="AB8" i="16"/>
  <c r="AB7" i="16"/>
  <c r="AB6" i="16"/>
  <c r="AB5" i="16"/>
  <c r="AB25" i="16"/>
  <c r="Z85" i="16"/>
  <c r="Z82" i="16"/>
  <c r="Z81" i="16"/>
  <c r="Z78" i="16"/>
  <c r="Z70" i="16"/>
  <c r="Z68" i="16"/>
  <c r="Z56" i="16"/>
  <c r="Z53" i="16"/>
  <c r="Z49" i="16"/>
  <c r="Z27" i="16"/>
  <c r="Z26" i="16"/>
  <c r="Z17" i="16"/>
  <c r="X72" i="16"/>
  <c r="X57" i="16"/>
  <c r="V99" i="16"/>
  <c r="V97" i="16"/>
  <c r="V62" i="16"/>
  <c r="V36" i="16"/>
  <c r="V35" i="16"/>
  <c r="V14" i="16"/>
  <c r="V10" i="16"/>
  <c r="T95" i="16"/>
  <c r="S95" i="16" s="1"/>
  <c r="T88" i="16"/>
  <c r="T87" i="16"/>
  <c r="T86" i="16"/>
  <c r="T80" i="16"/>
  <c r="T76" i="16"/>
  <c r="T75" i="16"/>
  <c r="T74" i="16"/>
  <c r="T73" i="16"/>
  <c r="T72" i="16"/>
  <c r="T71" i="16"/>
  <c r="T68" i="16"/>
  <c r="T67" i="16"/>
  <c r="T66" i="16"/>
  <c r="T65" i="16"/>
  <c r="T64" i="16"/>
  <c r="T63" i="16"/>
  <c r="T61" i="16"/>
  <c r="T60" i="16"/>
  <c r="T59" i="16"/>
  <c r="T55" i="16"/>
  <c r="T54" i="16"/>
  <c r="T52" i="16"/>
  <c r="T51" i="16"/>
  <c r="T48" i="16"/>
  <c r="T45" i="16"/>
  <c r="T42" i="16"/>
  <c r="T40" i="16"/>
  <c r="T39" i="16"/>
  <c r="T37" i="16"/>
  <c r="T33" i="16"/>
  <c r="T32" i="16"/>
  <c r="T29" i="16"/>
  <c r="T28" i="16"/>
  <c r="T25" i="16"/>
  <c r="T24" i="16"/>
  <c r="T23" i="16"/>
  <c r="T21" i="16"/>
  <c r="T16" i="16"/>
  <c r="T15" i="16"/>
  <c r="T14" i="16"/>
  <c r="T12" i="16"/>
  <c r="R96" i="16"/>
  <c r="R95" i="16"/>
  <c r="R87" i="16"/>
  <c r="R79" i="16"/>
  <c r="R77" i="16"/>
  <c r="R49" i="16"/>
  <c r="R44" i="16"/>
  <c r="R41" i="16"/>
  <c r="R20" i="16"/>
  <c r="R19" i="16"/>
  <c r="R11" i="16"/>
  <c r="R7" i="16"/>
  <c r="P81" i="16"/>
  <c r="P69" i="16"/>
  <c r="P58" i="16"/>
  <c r="P49" i="16"/>
  <c r="P48" i="16"/>
  <c r="P38" i="16"/>
  <c r="P30" i="16"/>
  <c r="P17" i="16"/>
  <c r="P15" i="16"/>
  <c r="N87" i="16"/>
  <c r="N80" i="16"/>
  <c r="N74" i="16"/>
  <c r="N66" i="16"/>
  <c r="N40" i="16"/>
  <c r="N23" i="16"/>
  <c r="N15" i="16"/>
  <c r="N12" i="16"/>
  <c r="M95" i="16"/>
  <c r="M48" i="16"/>
  <c r="M42" i="16"/>
  <c r="K41" i="16"/>
  <c r="K55" i="16"/>
  <c r="K54" i="16"/>
  <c r="I99" i="16"/>
  <c r="I97" i="16"/>
  <c r="I94" i="16"/>
  <c r="I93" i="16"/>
  <c r="I83" i="16"/>
  <c r="I76" i="16"/>
  <c r="I55" i="16"/>
  <c r="I46" i="16"/>
  <c r="I35" i="16"/>
  <c r="O81" i="16" l="1"/>
  <c r="S75" i="16"/>
  <c r="S64" i="16"/>
  <c r="O48" i="16"/>
  <c r="AC88" i="16"/>
  <c r="AC87" i="16"/>
  <c r="AC86" i="16"/>
  <c r="AC84" i="16"/>
  <c r="AC76" i="16"/>
  <c r="AC74" i="16"/>
  <c r="AC73" i="16"/>
  <c r="AC72" i="16"/>
  <c r="AC68" i="16"/>
  <c r="AC66" i="16"/>
  <c r="AC64" i="16"/>
  <c r="AC63" i="16"/>
  <c r="AC61" i="16"/>
  <c r="AC60" i="16"/>
  <c r="AC59" i="16"/>
  <c r="AC58" i="16"/>
  <c r="AC51" i="16"/>
  <c r="AC50" i="16"/>
  <c r="AC49" i="16"/>
  <c r="AC48" i="16"/>
  <c r="AC45" i="16"/>
  <c r="AC43" i="16"/>
  <c r="AC42" i="16"/>
  <c r="AC41" i="16"/>
  <c r="AC40" i="16"/>
  <c r="AC39" i="16"/>
  <c r="AC37" i="16"/>
  <c r="AC33" i="16"/>
  <c r="AC32" i="16"/>
  <c r="AC30" i="16"/>
  <c r="AC28" i="16"/>
  <c r="AC25" i="16"/>
  <c r="AC24" i="16"/>
  <c r="AC23" i="16"/>
  <c r="AC21" i="16"/>
  <c r="AC18" i="16"/>
  <c r="AC14" i="16"/>
  <c r="AC12" i="16"/>
  <c r="AC10" i="16"/>
  <c r="AC9" i="16"/>
  <c r="AA95" i="16" l="1"/>
  <c r="AA94" i="16"/>
  <c r="AA93" i="16"/>
  <c r="AA92" i="16"/>
  <c r="AA91" i="16"/>
  <c r="AA89" i="16"/>
  <c r="AA88" i="16"/>
  <c r="AA87" i="16"/>
  <c r="AA86" i="16"/>
  <c r="AA85" i="16"/>
  <c r="AA82" i="16"/>
  <c r="AA81" i="16"/>
  <c r="AA80" i="16"/>
  <c r="AA78" i="16"/>
  <c r="AA76" i="16"/>
  <c r="AA75" i="16"/>
  <c r="AA74" i="16"/>
  <c r="AA73" i="16"/>
  <c r="AA72" i="16"/>
  <c r="AA71" i="16"/>
  <c r="AA70" i="16"/>
  <c r="AA69" i="16"/>
  <c r="AA68" i="16"/>
  <c r="AA67" i="16"/>
  <c r="AA66" i="16"/>
  <c r="AA65" i="16"/>
  <c r="AA64" i="16"/>
  <c r="AA61" i="16"/>
  <c r="AA60" i="16"/>
  <c r="AA59" i="16"/>
  <c r="AA58" i="16"/>
  <c r="AA57" i="16"/>
  <c r="AA56" i="16"/>
  <c r="AA55" i="16"/>
  <c r="AA54" i="16"/>
  <c r="AA53" i="16"/>
  <c r="AA52" i="16"/>
  <c r="AA51" i="16"/>
  <c r="AA50" i="16"/>
  <c r="AA49" i="16"/>
  <c r="AA48" i="16"/>
  <c r="AA46" i="16"/>
  <c r="AA45" i="16"/>
  <c r="AA44" i="16"/>
  <c r="AA43" i="16"/>
  <c r="AA41" i="16"/>
  <c r="AA40" i="16"/>
  <c r="AA39" i="16"/>
  <c r="AA38" i="16"/>
  <c r="AA37" i="16"/>
  <c r="AA34" i="16"/>
  <c r="AA33" i="16"/>
  <c r="AA31" i="16"/>
  <c r="AA29" i="16"/>
  <c r="AA28" i="16"/>
  <c r="AA27" i="16"/>
  <c r="AA26" i="16"/>
  <c r="AA25" i="16"/>
  <c r="AA24" i="16"/>
  <c r="AA23" i="16"/>
  <c r="AA21" i="16"/>
  <c r="AA19" i="16"/>
  <c r="AA17" i="16"/>
  <c r="AA16" i="16"/>
  <c r="AA15" i="16"/>
  <c r="AA13" i="16"/>
  <c r="AA12" i="16"/>
  <c r="AA10" i="16"/>
  <c r="AA8" i="16"/>
  <c r="AA7" i="16"/>
  <c r="AA6" i="16"/>
  <c r="AA5" i="16"/>
  <c r="Y85" i="16"/>
  <c r="Y82" i="16"/>
  <c r="Y81" i="16"/>
  <c r="Y78" i="16"/>
  <c r="Y70" i="16"/>
  <c r="Y68" i="16"/>
  <c r="Y56" i="16"/>
  <c r="Y53" i="16"/>
  <c r="Y49" i="16"/>
  <c r="Y31" i="16"/>
  <c r="Y27" i="16"/>
  <c r="Y26" i="16"/>
  <c r="Y17" i="16"/>
  <c r="W72" i="16"/>
  <c r="W57" i="16"/>
  <c r="U99" i="16"/>
  <c r="U98" i="16"/>
  <c r="U97" i="16"/>
  <c r="U90" i="16"/>
  <c r="U62" i="16"/>
  <c r="U36" i="16"/>
  <c r="U35" i="16"/>
  <c r="U14" i="16"/>
  <c r="U10" i="16"/>
  <c r="S89" i="16"/>
  <c r="S88" i="16"/>
  <c r="S87" i="16"/>
  <c r="S86" i="16"/>
  <c r="S80" i="16"/>
  <c r="S76" i="16"/>
  <c r="S74" i="16"/>
  <c r="S73" i="16"/>
  <c r="S72" i="16"/>
  <c r="S71" i="16"/>
  <c r="S68" i="16"/>
  <c r="S67" i="16"/>
  <c r="S66" i="16"/>
  <c r="S65" i="16"/>
  <c r="S63" i="16"/>
  <c r="S61" i="16"/>
  <c r="S60" i="16"/>
  <c r="S59" i="16"/>
  <c r="S55" i="16"/>
  <c r="S54" i="16"/>
  <c r="S52" i="16"/>
  <c r="S51" i="16"/>
  <c r="S48" i="16"/>
  <c r="S45" i="16"/>
  <c r="S42" i="16"/>
  <c r="S40" i="16"/>
  <c r="S39" i="16"/>
  <c r="S37" i="16"/>
  <c r="S33" i="16"/>
  <c r="S32" i="16"/>
  <c r="S29" i="16"/>
  <c r="S28" i="16"/>
  <c r="S25" i="16"/>
  <c r="S24" i="16"/>
  <c r="S23" i="16"/>
  <c r="S21" i="16"/>
  <c r="S16" i="16"/>
  <c r="S15" i="16"/>
  <c r="S14" i="16"/>
  <c r="S12" i="16"/>
  <c r="Q96" i="16"/>
  <c r="Q95" i="16"/>
  <c r="Q87" i="16"/>
  <c r="Q79" i="16"/>
  <c r="Q77" i="16"/>
  <c r="Q49" i="16"/>
  <c r="Q44" i="16"/>
  <c r="Q41" i="16"/>
  <c r="Q20" i="16"/>
  <c r="Q19" i="16"/>
  <c r="Q11" i="16"/>
  <c r="Q7" i="16"/>
  <c r="O69" i="16"/>
  <c r="O58" i="16"/>
  <c r="O49" i="16"/>
  <c r="O38" i="16"/>
  <c r="O30" i="16"/>
  <c r="O17" i="16"/>
  <c r="O15" i="16"/>
  <c r="L95" i="16"/>
  <c r="L48" i="16"/>
  <c r="J55" i="16"/>
  <c r="H46" i="16"/>
  <c r="H55" i="16"/>
  <c r="H76" i="16"/>
  <c r="H83" i="16"/>
  <c r="H90" i="16"/>
  <c r="H93" i="16"/>
  <c r="H94" i="16"/>
  <c r="H97" i="16"/>
  <c r="H98" i="16"/>
  <c r="H99" i="16"/>
  <c r="H35" i="16"/>
  <c r="J54" i="16" l="1"/>
  <c r="J41" i="16" l="1"/>
  <c r="L42" i="16" l="1"/>
  <c r="AC6" i="16" l="1"/>
</calcChain>
</file>

<file path=xl/sharedStrings.xml><?xml version="1.0" encoding="utf-8"?>
<sst xmlns="http://schemas.openxmlformats.org/spreadsheetml/2006/main" count="617" uniqueCount="336">
  <si>
    <t>ՏԵԽՆԻԿԱԿԱՆ ՀԱՏԿԱՆԻՇՆԵՐ</t>
  </si>
  <si>
    <t>ՄԻՋԱԶԳԱՅԻՆ ՀԱՄԸՆԴՀԱՆՈՒՐ (ՋԵՆԵՐԻԿ) ԿԱՄ ԱԿՏԻՎ ԲԱՂԱԴՐԱՏԱՐՐԵՐԻ ԱՆՎԱՆՈՒՄՆԵՐԸ</t>
  </si>
  <si>
    <t>Պիպեկուրոնիումի բրոմիդ, pipecuronium bromide</t>
  </si>
  <si>
    <t>դեղափոշի լիոֆիլացված, ներարկման լուծույթի</t>
  </si>
  <si>
    <t>4մգ, ապակե սրվակներ (25/5x5/) և 2մլ լուծիչ ամպուլներում (25/5x5/)</t>
  </si>
  <si>
    <t>թիոպենտալ (թիոպենտալ նատրիում), thiopental (thiopental sodium)</t>
  </si>
  <si>
    <t>1000մգ, ապակե սրվակներ (40)</t>
  </si>
  <si>
    <t>իզոֆլուրան isoflurane</t>
  </si>
  <si>
    <t>հեղուկ շնչառման</t>
  </si>
  <si>
    <t>հալոթան, halothane</t>
  </si>
  <si>
    <t>պրոպոֆոլ, propofol</t>
  </si>
  <si>
    <t>կիթ ներարկման</t>
  </si>
  <si>
    <t>10մգ/մլ, 20մլ ապակե սրվակներ (5)</t>
  </si>
  <si>
    <t>ատրակուրիում (ատրակուրիումի բեզիլատ), atracurium (atracurium besilate)</t>
  </si>
  <si>
    <t>լուծույթ ներարկման</t>
  </si>
  <si>
    <t>10մգ/մլ, 2,5մլ ամպուլներ (5)</t>
  </si>
  <si>
    <t>ֆենտանիլ fentanyl</t>
  </si>
  <si>
    <t>0,05մգ/մլ, 2մլ ամպուլներ (100/20x5/)</t>
  </si>
  <si>
    <t>պեֆլօքսացին (պեֆլօքսացին մեզիլատի դիհիդրատ) pefloxacin (pefloxacin mesylate dihydrate)</t>
  </si>
  <si>
    <t>դեղահատեր թաղանթապատ</t>
  </si>
  <si>
    <t>400մգ, բլիստերում (10)</t>
  </si>
  <si>
    <t>մարդու ալբումին, human albumin</t>
  </si>
  <si>
    <t>լուծույթ կաթիլաներարկ-ման</t>
  </si>
  <si>
    <t>ցետիրիզին, cetirizine</t>
  </si>
  <si>
    <t>դեղահատեր</t>
  </si>
  <si>
    <t>10մգ , (20)</t>
  </si>
  <si>
    <t>ածուխ ակտիվացված, charcoal activated</t>
  </si>
  <si>
    <t>250մգ, բլիստերում (10)</t>
  </si>
  <si>
    <t>ամիոդարոն (ամիոդարոնի հիդրոքլորիդ) amiodarone (amiodarone hydrochloride)</t>
  </si>
  <si>
    <t>50մգ/մլ, 3մլ ամպուլներ (10)</t>
  </si>
  <si>
    <t>ամլոդիպին (ամլոդիպինի բեզիլատ), amlodipine (amlodipine besilate)</t>
  </si>
  <si>
    <t>5մգ, բլիստերում (30/3x10/)</t>
  </si>
  <si>
    <t>ամպիցիլին (ամպիցիլինի նատրիում), ampicillin (ampicillin sodium)</t>
  </si>
  <si>
    <t>դեղափոշի ներարկման լուծույթի</t>
  </si>
  <si>
    <t>1000մգ, ապակե սրվակներ</t>
  </si>
  <si>
    <t>լուծույթ մ/մ և ն/ե ներարկման</t>
  </si>
  <si>
    <t>500մգ/մլ, 2մլ ամպուլներ (10)</t>
  </si>
  <si>
    <t>ասկորբինաթթու, ascorbic acid</t>
  </si>
  <si>
    <t>50մգ/մլ,5մլ ամպուլներ (10)</t>
  </si>
  <si>
    <t>ատրոպին (ատրոպինի սուլֆատ), atropine (atropine sulfate)</t>
  </si>
  <si>
    <t>1մգ/մլ, 1մլ ամպուլներ (10)</t>
  </si>
  <si>
    <t>արծաթի սուլֆադիազին, քլորհեքսիդինի գլյուկոնատ, silver sulfadiazine, chlorhexidine gluconate</t>
  </si>
  <si>
    <t>նրբաքսուք</t>
  </si>
  <si>
    <t>300մգ+150մգ, 30գ ալյումինե պարկուճ</t>
  </si>
  <si>
    <t>ացիկլովիր, aciclovir</t>
  </si>
  <si>
    <t>50մգ/գ, 2գ ալյումինե պարկուճ</t>
  </si>
  <si>
    <t>200մգ , (20/2x10/)</t>
  </si>
  <si>
    <t>ացետիլցիստեին, acetylcysteine</t>
  </si>
  <si>
    <t>դեղահատեր դյուրալույծ</t>
  </si>
  <si>
    <t>200մգ, պլաստիկե տարայում (20)</t>
  </si>
  <si>
    <t>պովիդոն յոդ, povidone-iodine</t>
  </si>
  <si>
    <t>լուծույթ</t>
  </si>
  <si>
    <t>100մգ/մլ, ,1000մլ պլաստիկե շշիկ</t>
  </si>
  <si>
    <t>բետամեթազոն, սալիցիլաթթու betamethasone, salicylic acid</t>
  </si>
  <si>
    <t>քսուք</t>
  </si>
  <si>
    <t>(0.5մգ+30մգ)/գ,15գ պարկուճ</t>
  </si>
  <si>
    <t>բրոմհեքսին, bromhexine</t>
  </si>
  <si>
    <t>8մգ , (50/10x5/, 50/25x2/)</t>
  </si>
  <si>
    <t>գլաուցին (գլաուցինի հիդրոբրոմիդ), էֆեդրին (էֆեդրինի հիդրոքլորիդ), glaucine (glaucine hydrobromide), ephedrine (ephedrine hydrochloride)</t>
  </si>
  <si>
    <t>օշարակ</t>
  </si>
  <si>
    <t>բենզիլպենիցիլինի նատրիում, benzylpenicillin sodium</t>
  </si>
  <si>
    <t>1000000ՄՄ, ապակե սրվակ</t>
  </si>
  <si>
    <t>բիսոպրոլոլ, bisoprolol</t>
  </si>
  <si>
    <t>5մգ, (50/)</t>
  </si>
  <si>
    <t>դեղապատիճներ</t>
  </si>
  <si>
    <t>բուպիվակային (բուպիվակայինի հիդրոքլորիդ),bupivacaine (bupivacaine hydrochloride)</t>
  </si>
  <si>
    <t>5մգ/մլ,10մլ ամպուլներ (10)</t>
  </si>
  <si>
    <t>գենտամիցին, gentamicin</t>
  </si>
  <si>
    <t>1մգ/գ, 15գ ալյումինե պարկուճ</t>
  </si>
  <si>
    <t>հիդրոկորտիզոն (հիդրոկորտիզոնի ացետատ), օքսիտետրացիկլին (օքսիտետրացիկլինի հիդրոքլորիդ), hydrocortisone (hydrocortisone acetate), oxytetracycline (oxytetracycline hydrochloride)</t>
  </si>
  <si>
    <t>քսուք արտաքին կիրառման</t>
  </si>
  <si>
    <t>10մգ/գ+30մգ/գ, 10գ ալյումինե պարկուճ</t>
  </si>
  <si>
    <t>դեքստրոզ, dextrose</t>
  </si>
  <si>
    <t>500մլ պլաստիկե փաթեթ</t>
  </si>
  <si>
    <t>3000մլ պլաստիկե փաթեթ</t>
  </si>
  <si>
    <t>դեղահատեր թաղանթապատ, աղելույծ</t>
  </si>
  <si>
    <t>դեքսամեթազոն (դեքսամեթազոնի նատրիումական ֆոսֆատ),dexamethasone (dexamethasone sodium phosphate)</t>
  </si>
  <si>
    <t>4մգ/մլ, 1մլ ամպուլներ (25/5x5/)</t>
  </si>
  <si>
    <t>մեբհիդրոլին mebhydrolin</t>
  </si>
  <si>
    <t>դիկլոֆենակ (դիկլոֆենակ նատրիում) diclofenac (diclofenac sodium)</t>
  </si>
  <si>
    <t>դոնդող</t>
  </si>
  <si>
    <t>50մգ/գ, 50գ ալյումինե պարկուճ</t>
  </si>
  <si>
    <t>դիկլոֆենակ (դիկլոֆենակ նատրիում), diclofenac (diclofenac sodium)</t>
  </si>
  <si>
    <t>դեղահատեր կարգավորվող ձերբազատմամբ</t>
  </si>
  <si>
    <t>150մգ, բլիստերում (100/10x10/)</t>
  </si>
  <si>
    <t>25մգ/մլ, 3մլ ամպուլներ (5)</t>
  </si>
  <si>
    <t>դիկլոֆենակ (դիկլոֆենակի նատրիում), diclofenac (diclofenac sodium)</t>
  </si>
  <si>
    <t>50մգ, բլիստերում (20/2x10/)</t>
  </si>
  <si>
    <t>դիֆենհիդրամին, diphenhydramine</t>
  </si>
  <si>
    <t>50մգ, բլիստերում (10(1x10)</t>
  </si>
  <si>
    <t>դիֆենհիդրամին (դիֆենհիդրամինի հիդրոքլորիդ), diphenhydramine (diphenhydramine hydrochloride)</t>
  </si>
  <si>
    <t>10մգ/մլ, 1մլ ամպուլներ (10)</t>
  </si>
  <si>
    <t>էտամզիլատ,etamsylate</t>
  </si>
  <si>
    <t>250մգ, բլիստերում (100/10x10/)</t>
  </si>
  <si>
    <t>դիկլոֆենակ նատրիումի, լիդոկայինի հիդրոքլորիդ,diclofenac sodium, lidocaine hydrochloride</t>
  </si>
  <si>
    <t>(75մգ+20մգ)/2մլ (2մլ), 2մլ սրվակ (5)</t>
  </si>
  <si>
    <t>դոպամին (դոպամինի հիդրոքլորիդ), dopamine (dopamine hydrochloride)</t>
  </si>
  <si>
    <t>40մգ/մլ, 5մլ ամպուլներ (5)</t>
  </si>
  <si>
    <t>օմեպրազոլ, omeprazole</t>
  </si>
  <si>
    <t>20մգ, (30/3x10/)</t>
  </si>
  <si>
    <t>ֆլուկոնազոլ, fluconazole</t>
  </si>
  <si>
    <t>150մգ,բլիստերում (10), պլաստիկե տարայում</t>
  </si>
  <si>
    <t>վանկոմիցին (վանկոմիցինի հիդրոքլորիդ), vancomycin (vancomycin hydrochloride)</t>
  </si>
  <si>
    <t>1000մգ, ապակե սրվակ</t>
  </si>
  <si>
    <t>էնալապրիլ (էնալապրիլի մալեատ), enalapril (enalapril maleate)</t>
  </si>
  <si>
    <t>20մգ, բլիստերում (20/2x10/)</t>
  </si>
  <si>
    <t>10մգ, բլիստերում (20/2x10/)</t>
  </si>
  <si>
    <t>էնալապրիլ (էնալապրիլի մալեատ), հիդրոքլորոթիազիդ enalapril (enalapril maleate), hydrochlorothiazide</t>
  </si>
  <si>
    <t>10մգ+25մգ, բլիստերում (20/2x10/)</t>
  </si>
  <si>
    <t>ֆոսֆոլիպիդներ (էսենցիալ)-ԷՖԼ, phospholipids (essential)-EPL</t>
  </si>
  <si>
    <t>300մգ, բլիստերում (30/3x10/)</t>
  </si>
  <si>
    <t>էսենցիալ ֆոսֆոլիպիդներ,essential phospholipids</t>
  </si>
  <si>
    <t>լուծույթ ն/ե ներարկման</t>
  </si>
  <si>
    <t>250մգ/5մլ, 5մլ ապակե սրվակներ (5)</t>
  </si>
  <si>
    <t>էրիթրոմիցին ,erythromycin</t>
  </si>
  <si>
    <t>10մգ/գ,20գ ալյումինե պարկուճ</t>
  </si>
  <si>
    <t>բորաթթու, կապարի ացետատ, նատրիումի տետրաբորատ, տալկ, սալիցիլաթթու, ցինկի օքսիդ, անանուխի յուղ, հեքսամեթիլեն տետրամին, ֆորմալդեհիդի լուծույթ boric acid, lead acetate, sodium tetraborate, talc, salicylic acid, zinc oxide, oleum menthae, hexamethylene-tetramine, formaldehyde solution</t>
  </si>
  <si>
    <t>մածուկ</t>
  </si>
  <si>
    <t>իմիպենեմ, ցիլաստատինի նատրիում , imipenem, cilastatin sodium</t>
  </si>
  <si>
    <t>դեղափոշի ն/ե կաթիլաներարկ-ման լուծույթի</t>
  </si>
  <si>
    <t>500մգ+500մգ, սրվակ (5,10)</t>
  </si>
  <si>
    <t>թիոկտաթթու, thioctic acid</t>
  </si>
  <si>
    <t>600մգ, բլիստերում (30/3x10/, 60/6x10/)</t>
  </si>
  <si>
    <t>ինդոմետացին, indometacin</t>
  </si>
  <si>
    <t>100մգ/գ, 40գ ալյումինե պարկուճ</t>
  </si>
  <si>
    <t>25մգ, բլիստերում (30)</t>
  </si>
  <si>
    <t>նատրիումի ացետատ, նատրիումի քլորիդ, կալիումի քլորիդ, կալցիումի քլորիդ, մագնեզիումի քլորիդ sodium acetate, sodium chloride, potassium chloride, calcium chloride, magnesium chloride</t>
  </si>
  <si>
    <t>5մգ/մլ+5,85մգ/մլ+ 0,302մգ/մլ+ 0,36մգ/մլ+ 0,25մգ/մլ; 500մլ,պլաստիկե փաթեթ</t>
  </si>
  <si>
    <t>լակտոբացիլուս ացիդոֆիլուս, բիֆիդոբակտերիում լոնգում, բիֆիդոբակտերիում բիֆիդում, բիֆիդոբակտերիում ինֆանտիս lactobacillus acidophilus, bifidobacterium longum, bifidobacterium bifidum, bifidobacterium infantis</t>
  </si>
  <si>
    <t>10x109 (10)</t>
  </si>
  <si>
    <t>քլորամֆենիկոլ , chloramphenicol</t>
  </si>
  <si>
    <t>500մգ, բլիստերում (10)</t>
  </si>
  <si>
    <t>լիդոկային, lidocaine</t>
  </si>
  <si>
    <t>ցողացիր</t>
  </si>
  <si>
    <t>4,8մգ/դեղաչափ, 38գ ապակե տարայում 50մլ, դեղաչափիչ մխոցով</t>
  </si>
  <si>
    <t>լիոֆիլացված կենդանի կաթնաթթվային մանրէներ,lyophilized viable lactic acid bacterias</t>
  </si>
  <si>
    <t>լոպերամիդ (լոպերամիդի հիդրոքլորիդ), loperamide (loperamide hydrochloride)</t>
  </si>
  <si>
    <t>2մգ, բլիստերում (10/1x10/, 20/2x10/, 40/4x10/ և 400/10x4x10/)</t>
  </si>
  <si>
    <t>լորատադին, loratadine</t>
  </si>
  <si>
    <t>10մգ,բլիստերում (10)</t>
  </si>
  <si>
    <t>կալցիումի գլյուկոնատ, calcium gluconate</t>
  </si>
  <si>
    <t>1գ/10մլ (10մլ), 10մլ ամպուլներ (10)</t>
  </si>
  <si>
    <t>կապտոպրիլ, captopril</t>
  </si>
  <si>
    <t>կատվախոտի հանուկ, valerianae extract</t>
  </si>
  <si>
    <t>20մգ, բլիստերում (50/5x10/, 50/2x25/), ապակե տարայում (50)</t>
  </si>
  <si>
    <t>կատվախոտի ոգեթուրմ, tinctura valerianae</t>
  </si>
  <si>
    <t>ոգեթուրմ</t>
  </si>
  <si>
    <t>200մգ/մլ, 30մլ ապակե շշիկում</t>
  </si>
  <si>
    <t>կետոպրոֆեն, ketoprofen</t>
  </si>
  <si>
    <t>100մգ/2մլ, 2մլ ամպուլներ (10/2x5/)</t>
  </si>
  <si>
    <t>50մգ, ապակե տարայում (25)</t>
  </si>
  <si>
    <t>կետորոլակ (կետորոլակի տրոմեթամին), ketorolac (ketorolac tromethamine)</t>
  </si>
  <si>
    <t>10մգ, բլիստերում (10/1x10/, 20/2x10/)</t>
  </si>
  <si>
    <t>կետորոլակ (կետորոլակի տրոմետամոլ), ketorolac (ketorolac trometamol)</t>
  </si>
  <si>
    <t>30մգ/մլ, 1մլ ամպուլներ (5,10/2x5/)</t>
  </si>
  <si>
    <t>կլինդամիցին (կլինդամիցինի հիդրոքլորիդ), clindamycin (clindamycin hydrochloride)</t>
  </si>
  <si>
    <t>150մգ, բլիստերում (16/2x8/)</t>
  </si>
  <si>
    <t>կլոտրիմազոլ, clotrimazole</t>
  </si>
  <si>
    <t>10մգ/գ, 15գ պարկուճ</t>
  </si>
  <si>
    <t>կոֆեին նատրիումի բենզոատ, caffeine- sodium benzoate</t>
  </si>
  <si>
    <t>0.2գ/մլ (1մլ), 1մլ ամպուլներ (10)</t>
  </si>
  <si>
    <t>պանկրեատին (լիպազ 10000ԱՄ, ամիլազ 8000ԱՄ, պրոտեազ 600ԱՄ), pancreatin (lipase 10000U, amylase 8000U, protease 600U)</t>
  </si>
  <si>
    <t>դեղապատիճներ աղելույծ</t>
  </si>
  <si>
    <t>150մգ,պլաստիկե տարայում (20,50,100)</t>
  </si>
  <si>
    <t>ալբենդազոլ albendazole</t>
  </si>
  <si>
    <t>դեղահատեր ծամելու</t>
  </si>
  <si>
    <t>մեբենդազոլ mebendazole</t>
  </si>
  <si>
    <t>նատրիումի քլորիդ, կալիումի քլորիդ, մագնեզիումի քլորիդ, նատրիումի ացետատ, նատրիումի գլյուկոնատ, sodium chloride, potassium chloride, magnesium chloride, sodium acetate, sodium gluconate</t>
  </si>
  <si>
    <t>հեպարին (հեպարին նատրիում), բենզոկային, բենզիլ նիկոտինատ, heparin (heparin sodium), benzocaine, benzyl nicotinate</t>
  </si>
  <si>
    <t>100ՄՄ/գ+ 40մգ/գ+0,8մգ/գ, 25գ ալյումինե պարկուճ</t>
  </si>
  <si>
    <t>հիդրոկորտիզոն, hydrocortisone</t>
  </si>
  <si>
    <t>10մգ/գ,15գ պարկուճ</t>
  </si>
  <si>
    <t>միդեկամիցին, midecamycin</t>
  </si>
  <si>
    <t>400մգ, բլիստերում (16/2x8/)</t>
  </si>
  <si>
    <t>պանկրեատին, pancreatin</t>
  </si>
  <si>
    <t>(3500ԱՄ լիպազ+ 4200ԱՄ ամիլազ+ 250ԱՄ պրոտեազ) (20,40,80,100)</t>
  </si>
  <si>
    <t>մետոկլոպրամիդ, metoclopramide</t>
  </si>
  <si>
    <t>5մգ/մլ (2մլ), 2մլ ամպուլներ (10)</t>
  </si>
  <si>
    <t>մետրոնիդազոլ, metronidazole</t>
  </si>
  <si>
    <t>լուծույթ ն/ե կաթիլաներարկ-ման</t>
  </si>
  <si>
    <t>5մգ/մլ, 100մլ պլաստիկե փաթեթ</t>
  </si>
  <si>
    <t>տոլպերիզոնի հիդրոքլորիդ, tolperisone hydrochloride</t>
  </si>
  <si>
    <t>150մգ (30/3x10)</t>
  </si>
  <si>
    <t>տոլպերիզոն (տոլպերիզոնի հիդրոքլորիդ), լիդոկային (լիդոկայինի հիդրոքլորիդ), tolperisone (tolperisone hydrochloride), lidocaine (lidocaine hydrochloride)</t>
  </si>
  <si>
    <t>100մգ/մլ+2,5մգ/մլ, 1մլ ամպուլներ (5)</t>
  </si>
  <si>
    <t>ֆենիլէֆրինի հիդրոքլորիդ, phenylephrine hydrochloride</t>
  </si>
  <si>
    <t>ակնակաթիլներ</t>
  </si>
  <si>
    <t>մօքսիֆլօքսացին (մօքսիֆլօքսացինի հիդրոքլորիդ), moxifloxacin (moxifloxacin hydrochloride)</t>
  </si>
  <si>
    <t>5մգ/մլ, 5մլ պլաստիկե սրվակ</t>
  </si>
  <si>
    <t>ամօքսիցիլին, amoxicillin</t>
  </si>
  <si>
    <t>նատրիումի թիոսուլֆատ, sodium thiosulfate</t>
  </si>
  <si>
    <t>300մգ/մլ, 5մլ ամպուլներ (10)</t>
  </si>
  <si>
    <t>նատրիումի քլորիդ, sodium chloride</t>
  </si>
  <si>
    <t>9մգ/մլ, 1000մլ պլաստիկե փաթեթ</t>
  </si>
  <si>
    <t>9մգ/մլ, 500մլ պլաստիկե փաթեթ</t>
  </si>
  <si>
    <t>9մգ/մլ, 250մլ, պլաստիկե փաթեթ</t>
  </si>
  <si>
    <t>500մգ (10)</t>
  </si>
  <si>
    <t>մետամիզոլ (մետամիզոլ նատրիում), metamizole (metamizole sodium)</t>
  </si>
  <si>
    <t>Արդուան 2մլ 4մգ</t>
  </si>
  <si>
    <t>Թիոպենտալ նատրիում 1,0</t>
  </si>
  <si>
    <t>Հալոթան 250մլ</t>
  </si>
  <si>
    <t>Պլոֆեդ 1% 10մգ/մլ 20 մլ</t>
  </si>
  <si>
    <t>Ֆենտանիլ 0.005% 2.0</t>
  </si>
  <si>
    <t>Ալբումին 10% 100մլ</t>
  </si>
  <si>
    <t>Ամպիցիլլին 1,0</t>
  </si>
  <si>
    <t>Անալգին 50% 2մլ</t>
  </si>
  <si>
    <t>Ատրոպինի սուլֆատ 0,1% 1,0 մլ</t>
  </si>
  <si>
    <t>Ակտիցիլ 1% նրբաքսուք 30գ</t>
  </si>
  <si>
    <t>Ացիկ հեքսալ կրեմ 5%2.0</t>
  </si>
  <si>
    <t>ԱՑՑ 200մգ</t>
  </si>
  <si>
    <t>Բետայոդին 10% 1000մլ լ-թ</t>
  </si>
  <si>
    <t>Բետացիդ քսուք 15 գ</t>
  </si>
  <si>
    <t>Բրոնխոլիտին 125գ</t>
  </si>
  <si>
    <t>Բենզիլպենիցիլին Na 1մլն</t>
  </si>
  <si>
    <t>Գենտամիցինի քսուք 0.1% 15.0</t>
  </si>
  <si>
    <t>Գիոքսիզոն քսուք 10,0</t>
  </si>
  <si>
    <t>Գլյուկոզա 5% 3000մլ</t>
  </si>
  <si>
    <t>Դիկլակ գել 5% 50 գ</t>
  </si>
  <si>
    <t>Դիկլակ սրվ. 75 մգ /3 մլ</t>
  </si>
  <si>
    <t>Դոլեքս 75մգ 2մլ</t>
  </si>
  <si>
    <t>Դոպամին 40 մգ/մլ 5մլ</t>
  </si>
  <si>
    <t>Էդիցին 1.0</t>
  </si>
  <si>
    <t>Էրիտրոմիցինի քս. 1 % 20գ</t>
  </si>
  <si>
    <t>Թեյմուրովի մածուկ 50.0</t>
  </si>
  <si>
    <t>Ինդոմետացին քսուք 10% 40գ</t>
  </si>
  <si>
    <t>Իոնոտեք 500մլ</t>
  </si>
  <si>
    <t>Կատվախոտի ոգեթուրմ 30 մլ</t>
  </si>
  <si>
    <t>Կետորոլակ 3% 1մլ</t>
  </si>
  <si>
    <t>Կլոտրիմազոլ 1% կրեմ 15գ.</t>
  </si>
  <si>
    <t>Մեբենդազոլ Mebendazole</t>
  </si>
  <si>
    <t>Հեմոսոլ լ-թ 500 մլ</t>
  </si>
  <si>
    <t>Հիդրոկորտիզոն քսուք 1% 15գ</t>
  </si>
  <si>
    <t>Մետրոնիդազոլ 500մգ 100մլ</t>
  </si>
  <si>
    <t>Միդոկալմ 1մլ</t>
  </si>
  <si>
    <t>Միդօպտիկ 2,5% 10մլ</t>
  </si>
  <si>
    <t>Մոկսիցին 0.5% 5մլ</t>
  </si>
  <si>
    <t>Նատրիումի քլորիդի լ-թ 0.9% 500 մլ</t>
  </si>
  <si>
    <t>Նատրիումի քլորիդի լ-թ 0.9% 250 մլ</t>
  </si>
  <si>
    <t>Իզոֆլուրան 100մլ</t>
  </si>
  <si>
    <t>Տրակրիում 25 մգ/ 2,5 մլ</t>
  </si>
  <si>
    <t>Աբակտալ 400 մգ</t>
  </si>
  <si>
    <t>Ալեր-Ջի հաբեր 10մգ</t>
  </si>
  <si>
    <t>Ակտիվացված ածուխ 0.25</t>
  </si>
  <si>
    <t>Ամիոդարոն-Բորիմեդ 5% 3մլ</t>
  </si>
  <si>
    <t>Ամլոդիպին 5մգ</t>
  </si>
  <si>
    <t>Ասկորբինաթթու 5% 5մլ</t>
  </si>
  <si>
    <t>Ացիկլովիր 200մգ</t>
  </si>
  <si>
    <t>Բրոմհեքսին 0,008</t>
  </si>
  <si>
    <t>Բիպրոլ 5մգ</t>
  </si>
  <si>
    <t>Բուպիվակային 0,5% 5 մգ/մլ 10 մլ</t>
  </si>
  <si>
    <t>Գլյուկոզա 5% 500</t>
  </si>
  <si>
    <t>Դեքսամեթազոն 4մգ 1մլ</t>
  </si>
  <si>
    <t>Դիազոլին դեղահատ 0,1</t>
  </si>
  <si>
    <t>Դիկլակ ID 150 մգ</t>
  </si>
  <si>
    <t>Դիկլոֆենակ 50մգ</t>
  </si>
  <si>
    <t>Դիմեդրոլ 0.05</t>
  </si>
  <si>
    <t>Դիմեդրոլ 1% 1.0</t>
  </si>
  <si>
    <t>Դիցինոն 250մգ</t>
  </si>
  <si>
    <t>Օմեպրազոլ 20մգ</t>
  </si>
  <si>
    <t>Ֆլուկոնազոլ 150մգ</t>
  </si>
  <si>
    <t>Էնալապրիլ 20մգ</t>
  </si>
  <si>
    <t>Էնալապրիլ 10մգ</t>
  </si>
  <si>
    <t>Էնալապրիլ- Հ</t>
  </si>
  <si>
    <t>Էսենցիալե ֆորտե</t>
  </si>
  <si>
    <t>Էսֆոլեն 5,0</t>
  </si>
  <si>
    <t>Տիենամ համարժեք Տիենտրոնն-ի 500մգ ն/ե</t>
  </si>
  <si>
    <t>Թիոգամմա 600մգ</t>
  </si>
  <si>
    <t>Ինդոմետացին 25մգ</t>
  </si>
  <si>
    <t>Լակտո G կապս</t>
  </si>
  <si>
    <t>Լևոմիցետին 0.5</t>
  </si>
  <si>
    <t>Լիդոկաինի աէրոզոլ 10% 38 գ</t>
  </si>
  <si>
    <t>Լինեքս կապս.</t>
  </si>
  <si>
    <t>լոպերամիդ համարժեք Լեմոդին-ի 2մգ</t>
  </si>
  <si>
    <t>Լորատադին 10մգ</t>
  </si>
  <si>
    <t>Կալցիումի գլյուկոնատ 10% 10մլ</t>
  </si>
  <si>
    <t>Կապտոպրիլ 50մգ</t>
  </si>
  <si>
    <t>Կատվախոտի հանուկ 0,02</t>
  </si>
  <si>
    <t>Կետոնալ սրվ. 100 մգ 2մլ</t>
  </si>
  <si>
    <t>Կետոնալ կապս 50մգ</t>
  </si>
  <si>
    <t>Կետորոլակ 10մգ</t>
  </si>
  <si>
    <t>Կլինդամիցին կապս. 150մգ</t>
  </si>
  <si>
    <t>Կոֆեին-նատրիումի բենզոատ 20% 1մլ</t>
  </si>
  <si>
    <t>Կրեոն-10000 կապս.</t>
  </si>
  <si>
    <t>Ալբենդազոլ 400մգ ծամելու դեղահատ</t>
  </si>
  <si>
    <t>Հեպարինի քսուք 100 Մ 25.0</t>
  </si>
  <si>
    <t>Մակրոպեն 400մգ</t>
  </si>
  <si>
    <t>Մեզիմ ֆորտե</t>
  </si>
  <si>
    <t>Մետոկլոպրամիդ 5մգ/1մլ</t>
  </si>
  <si>
    <t>Մետրոնիդազոլ 250մգ</t>
  </si>
  <si>
    <t>Միդոկալմ 150մգ</t>
  </si>
  <si>
    <t>Ամոքսիցիլլին 500մգ</t>
  </si>
  <si>
    <t>Նատրիումի թիոսուլֆատ 30% 5մլ</t>
  </si>
  <si>
    <t>Նատրիումի քլորդ 0,9% լ-թ 1000 մլ</t>
  </si>
  <si>
    <t xml:space="preserve">100%, 100մլ </t>
  </si>
  <si>
    <t>100մգ/մլ, 250մլ շշիկ</t>
  </si>
  <si>
    <t xml:space="preserve">100մգ/մլ, 100մլ </t>
  </si>
  <si>
    <t>4,6մգ/5մլ+ 5,75մգ/5մլ, 125մլ շիշ և չափիչ բաժակ</t>
  </si>
  <si>
    <t>խտանյութ կաթիլաներարկման</t>
  </si>
  <si>
    <t>70մգ/գ+3մգ/գ+ 70մգ/գ+250մգ/գ+ 14մգ/գ+250մգ/գ+ 3մգ/գ+35մգ/գ+ 35մգ/գ, 50գ</t>
  </si>
  <si>
    <t>280մգ (1.2x107), բլիստերում (16) կամ ապակե տարայում (16)</t>
  </si>
  <si>
    <t>400մգ,(4)</t>
  </si>
  <si>
    <t>500մգ</t>
  </si>
  <si>
    <t>(5,26գ+0,37գ+ 0,3գ+2,22գ+5,02գ)/ 500մլ պլաստիկե տարա</t>
  </si>
  <si>
    <t>250մգ, (10)</t>
  </si>
  <si>
    <t>25մգ/մլ, 10մլ սրվակ կաթոցիկով</t>
  </si>
  <si>
    <t>ëñí³Ï</t>
  </si>
  <si>
    <t>ßÇß</t>
  </si>
  <si>
    <t>¹»Õ³Ñ³ï</t>
  </si>
  <si>
    <t>Ñ³ï</t>
  </si>
  <si>
    <t>ïáõ÷</t>
  </si>
  <si>
    <t>100մգ, բլիստերում (10)</t>
  </si>
  <si>
    <t>ԱՄՓՈՓԱԹԵՐԹ</t>
  </si>
  <si>
    <t>Հավելված № 1</t>
  </si>
  <si>
    <t>առանց
ԱԱՀ</t>
  </si>
  <si>
    <t>գին</t>
  </si>
  <si>
    <t>«ԳԱԿ-ՇՀԱՊՁԲ-15/4– ՀՀ ՊՆ ՆՏԱԴ-ՇՀԱՊՁԲ-9/1» ծածկագրով շրջանակային համաձայնագրերի միջոցով գնման ընթացակարգի մասնակիցների գնային առաջարկների</t>
  </si>
  <si>
    <t>Քանակ</t>
  </si>
  <si>
    <t>Անվանում</t>
  </si>
  <si>
    <t>Չ/մ</t>
  </si>
  <si>
    <t>1-ին տեղ զբաղեցնող մասնակից</t>
  </si>
  <si>
    <t>«Դեղաբազա Երևան» ՍՊԸ</t>
  </si>
  <si>
    <t>«Տոնուս-Լես» ՍՊԸ</t>
  </si>
  <si>
    <t>«Ֆարմակ» ՍՊԸ</t>
  </si>
  <si>
    <t>«Հերմինե Ֆարմենց» ՍՊԸ</t>
  </si>
  <si>
    <t>Չ/հ</t>
  </si>
  <si>
    <t>«Արֆարմացիա» ՓԲԸ</t>
  </si>
  <si>
    <t>«Վագա ֆարմ» ՍՊԸ</t>
  </si>
  <si>
    <t>«Եվրոֆարմ» ՍՊԸ</t>
  </si>
  <si>
    <t>«Էսկո ֆարմ» ՍՊԸ</t>
  </si>
  <si>
    <t>«Արփիմեդ» ՍՊԸ</t>
  </si>
  <si>
    <t>«Ալֆա ֆարմ» ՓԲԸ</t>
  </si>
  <si>
    <t>«Նատալի ֆարմ» ՍՊԸ</t>
  </si>
  <si>
    <t>Առաջարկի բացակայություն</t>
  </si>
  <si>
    <t>«Լիկվոր» ՓԲԸ</t>
  </si>
  <si>
    <t>գույնով նշված են ԵՏՄ երկրների արտադրության առաջարկված ապրանքների գները</t>
  </si>
  <si>
    <t>Ծանոթություն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</si>
</sst>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&quot;р.&quot;;[Red]\-#,##0&quot;р.&quot;"/>
    <numFmt numFmtId="165" formatCode="_-* #,##0.00_р_._-;\-* #,##0.00_р_._-;_-* &quot;-&quot;??_р_._-;_-@_-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sz val="11"/>
      <color indexed="8"/>
      <name val="Calibri"/>
      <family val="2"/>
    </font>
    <font>
      <i/>
      <sz val="10"/>
      <name val="GHEA Grapalat"/>
      <family val="3"/>
    </font>
    <font>
      <sz val="10"/>
      <name val="Helv"/>
    </font>
    <font>
      <sz val="10"/>
      <color indexed="8"/>
      <name val="MS Sans Serif"/>
      <family val="2"/>
    </font>
    <font>
      <b/>
      <sz val="9"/>
      <name val="Arial Armenian"/>
      <family val="2"/>
    </font>
    <font>
      <u/>
      <sz val="9"/>
      <color indexed="12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62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204"/>
    </font>
    <font>
      <sz val="10"/>
      <name val="Arial LatArm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 LatArm"/>
      <family val="2"/>
    </font>
    <font>
      <sz val="11"/>
      <color theme="1"/>
      <name val="GHEA Grapalat"/>
      <family val="2"/>
    </font>
    <font>
      <sz val="10"/>
      <color rgb="FF000000"/>
      <name val="Times New Roman"/>
      <family val="1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0"/>
      <color theme="1"/>
      <name val="GHEA Grapalat"/>
      <family val="3"/>
    </font>
    <font>
      <i/>
      <sz val="14"/>
      <name val="GHEA Grapalat"/>
      <family val="3"/>
    </font>
    <font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7D9A3"/>
        <bgColor indexed="64"/>
      </patternFill>
    </fill>
    <fill>
      <patternFill patternType="solid">
        <fgColor rgb="FFC7D9A3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166" fontId="9" fillId="0" borderId="1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" fillId="0" borderId="0"/>
    <xf numFmtId="0" fontId="19" fillId="0" borderId="0"/>
    <xf numFmtId="0" fontId="17" fillId="0" borderId="0"/>
    <xf numFmtId="0" fontId="1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7" fillId="0" borderId="0"/>
    <xf numFmtId="0" fontId="1" fillId="0" borderId="0"/>
    <xf numFmtId="0" fontId="17" fillId="0" borderId="0"/>
    <xf numFmtId="0" fontId="11" fillId="0" borderId="0"/>
    <xf numFmtId="0" fontId="1" fillId="0" borderId="0"/>
    <xf numFmtId="0" fontId="5" fillId="0" borderId="0"/>
    <xf numFmtId="0" fontId="1" fillId="0" borderId="0"/>
    <xf numFmtId="0" fontId="19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5" fillId="0" borderId="5" xfId="25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5" fillId="0" borderId="2" xfId="25" applyFont="1" applyBorder="1" applyAlignment="1">
      <alignment horizontal="center" vertical="center" wrapText="1"/>
    </xf>
    <xf numFmtId="0" fontId="15" fillId="0" borderId="2" xfId="25" applyFont="1" applyFill="1" applyBorder="1" applyAlignment="1">
      <alignment horizontal="center" vertical="center" wrapText="1"/>
    </xf>
    <xf numFmtId="0" fontId="15" fillId="0" borderId="5" xfId="25" applyFont="1" applyFill="1" applyBorder="1" applyAlignment="1">
      <alignment horizontal="center" vertical="center" wrapText="1"/>
    </xf>
    <xf numFmtId="0" fontId="2" fillId="0" borderId="2" xfId="23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47" applyFont="1" applyFill="1" applyBorder="1" applyAlignment="1">
      <alignment horizontal="center" vertical="center" wrapText="1"/>
    </xf>
    <xf numFmtId="0" fontId="2" fillId="0" borderId="2" xfId="26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56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15" fillId="0" borderId="2" xfId="25" applyNumberFormat="1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0" borderId="0" xfId="26" applyNumberFormat="1" applyFont="1" applyFill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59">
    <cellStyle name="_2007 anvanacank" xfId="1"/>
    <cellStyle name="_2007-i apranqacanqNNN" xfId="2"/>
    <cellStyle name="_2008 anvanacank" xfId="3"/>
    <cellStyle name="_í»ñÉáõÍáõÃÛáõÝ1" xfId="4"/>
    <cellStyle name="_PN eramsyak 2010" xfId="5"/>
    <cellStyle name="_Texekanq" xfId="6"/>
    <cellStyle name="01" xfId="7"/>
    <cellStyle name="Comma 2" xfId="8"/>
    <cellStyle name="Comma 2 2" xfId="9"/>
    <cellStyle name="Comma 3" xfId="10"/>
    <cellStyle name="Comma 4" xfId="11"/>
    <cellStyle name="Comma 4 2" xfId="12"/>
    <cellStyle name="Comma 5" xfId="13"/>
    <cellStyle name="Comma 6" xfId="14"/>
    <cellStyle name="Comma 7" xfId="15"/>
    <cellStyle name="Comma 8" xfId="16"/>
    <cellStyle name="Comma 9" xfId="17"/>
    <cellStyle name="Currency 2" xfId="18"/>
    <cellStyle name="Hyperlink 2" xfId="19"/>
    <cellStyle name="Normal" xfId="0" builtinId="0"/>
    <cellStyle name="Normal 10" xfId="20"/>
    <cellStyle name="Normal 10 2" xfId="21"/>
    <cellStyle name="Normal 11" xfId="22"/>
    <cellStyle name="Normal 12" xfId="23"/>
    <cellStyle name="Normal 2" xfId="24"/>
    <cellStyle name="Normal 2 2" xfId="25"/>
    <cellStyle name="Normal 2 3" xfId="26"/>
    <cellStyle name="Normal 3" xfId="27"/>
    <cellStyle name="Normal 3 2" xfId="28"/>
    <cellStyle name="Normal 4" xfId="29"/>
    <cellStyle name="Normal 4 2" xfId="30"/>
    <cellStyle name="Normal 4 2 2" xfId="31"/>
    <cellStyle name="Normal 5" xfId="32"/>
    <cellStyle name="Normal 5 2" xfId="33"/>
    <cellStyle name="Normal 6" xfId="34"/>
    <cellStyle name="Normal 6 2" xfId="35"/>
    <cellStyle name="Normal 7" xfId="36"/>
    <cellStyle name="Normal 7 2" xfId="37"/>
    <cellStyle name="Normal 8" xfId="38"/>
    <cellStyle name="Normal 9" xfId="39"/>
    <cellStyle name="Normal 9 2" xfId="40"/>
    <cellStyle name="Normal 9 2 2" xfId="41"/>
    <cellStyle name="Normal 9 3" xfId="42"/>
    <cellStyle name="Style 1" xfId="43"/>
    <cellStyle name="Обычный 2" xfId="44"/>
    <cellStyle name="Обычный 2 2" xfId="45"/>
    <cellStyle name="Обычный 2 3" xfId="46"/>
    <cellStyle name="Обычный 3" xfId="47"/>
    <cellStyle name="Обычный 3 2" xfId="48"/>
    <cellStyle name="Обычный 3 2 2" xfId="49"/>
    <cellStyle name="Обычный 4" xfId="50"/>
    <cellStyle name="Обычный 4 2" xfId="51"/>
    <cellStyle name="Обычный 5 2" xfId="52"/>
    <cellStyle name="Обычный 6 2" xfId="53"/>
    <cellStyle name="Обычный 7 2" xfId="54"/>
    <cellStyle name="Обычный 8 2" xfId="55"/>
    <cellStyle name="Обычный_2003 NOVAJA PRAGRAMS" xfId="56"/>
    <cellStyle name="Финансовый 2" xfId="57"/>
    <cellStyle name="Финансовый 3" xfId="58"/>
  </cellStyles>
  <dxfs count="3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ABF8F"/>
      <color rgb="FFC7D9A3"/>
      <color rgb="FF76933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AE101"/>
  <sheetViews>
    <sheetView tabSelected="1" zoomScale="85" zoomScaleNormal="85" zoomScaleSheetLayoutView="100" workbookViewId="0">
      <pane xSplit="7" ySplit="4" topLeftCell="AD5" activePane="bottomRight" state="frozen"/>
      <selection pane="topRight" activeCell="K1" sqref="K1"/>
      <selection pane="bottomLeft" activeCell="A13" sqref="A13"/>
      <selection pane="bottomRight" activeCell="A102" sqref="A102:XFD105"/>
    </sheetView>
  </sheetViews>
  <sheetFormatPr defaultRowHeight="13.5" x14ac:dyDescent="0.25"/>
  <cols>
    <col min="1" max="1" width="4.7109375" style="18" bestFit="1" customWidth="1"/>
    <col min="2" max="2" width="29.42578125" style="11" customWidth="1"/>
    <col min="3" max="3" width="35.85546875" style="11" customWidth="1"/>
    <col min="4" max="4" width="22.140625" style="11" customWidth="1"/>
    <col min="5" max="5" width="10.85546875" style="11" customWidth="1"/>
    <col min="6" max="6" width="10.42578125" style="11" customWidth="1"/>
    <col min="7" max="7" width="8.140625" style="11" customWidth="1"/>
    <col min="8" max="8" width="13.42578125" style="9" bestFit="1" customWidth="1"/>
    <col min="9" max="9" width="14.28515625" style="9" bestFit="1" customWidth="1"/>
    <col min="10" max="10" width="12.7109375" style="9" bestFit="1" customWidth="1"/>
    <col min="11" max="11" width="12.5703125" style="9" bestFit="1" customWidth="1"/>
    <col min="12" max="12" width="11.7109375" style="9" bestFit="1" customWidth="1"/>
    <col min="13" max="13" width="12.7109375" style="9" bestFit="1" customWidth="1"/>
    <col min="14" max="14" width="14.5703125" style="9" customWidth="1"/>
    <col min="15" max="16" width="13.7109375" style="9" bestFit="1" customWidth="1"/>
    <col min="17" max="17" width="12.85546875" style="9" bestFit="1" customWidth="1"/>
    <col min="18" max="18" width="13.28515625" style="9" bestFit="1" customWidth="1"/>
    <col min="19" max="19" width="12.7109375" style="9" bestFit="1" customWidth="1"/>
    <col min="20" max="20" width="13.28515625" style="9" bestFit="1" customWidth="1"/>
    <col min="21" max="21" width="13.42578125" style="9" bestFit="1" customWidth="1"/>
    <col min="22" max="22" width="14.28515625" style="9" bestFit="1" customWidth="1"/>
    <col min="23" max="24" width="11.140625" style="9" customWidth="1"/>
    <col min="25" max="25" width="12.85546875" style="9" bestFit="1" customWidth="1"/>
    <col min="26" max="26" width="12.42578125" style="9" bestFit="1" customWidth="1"/>
    <col min="27" max="27" width="13.28515625" style="9" bestFit="1" customWidth="1"/>
    <col min="28" max="28" width="14.28515625" style="9" bestFit="1" customWidth="1"/>
    <col min="29" max="29" width="13.28515625" style="9" bestFit="1" customWidth="1"/>
    <col min="30" max="30" width="13.85546875" style="9" bestFit="1" customWidth="1"/>
    <col min="31" max="31" width="26.7109375" style="9" bestFit="1" customWidth="1"/>
    <col min="32" max="16384" width="9.140625" style="9"/>
  </cols>
  <sheetData>
    <row r="1" spans="1:31" ht="20.25" customHeight="1" x14ac:dyDescent="0.25">
      <c r="A1" s="45" t="s">
        <v>311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1" t="s">
        <v>312</v>
      </c>
    </row>
    <row r="2" spans="1:31" s="10" customFormat="1" ht="16.5" customHeight="1" x14ac:dyDescent="0.25">
      <c r="A2" s="45" t="s">
        <v>315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</row>
    <row r="3" spans="1:31" s="18" customFormat="1" ht="27" customHeight="1" x14ac:dyDescent="0.25">
      <c r="A3" s="26" t="s">
        <v>324</v>
      </c>
      <c r="B3" s="19" t="s">
        <v>317</v>
      </c>
      <c r="C3" s="19" t="s">
        <v>1</v>
      </c>
      <c r="D3" s="43" t="s">
        <v>0</v>
      </c>
      <c r="E3" s="44"/>
      <c r="F3" s="19" t="s">
        <v>318</v>
      </c>
      <c r="G3" s="19" t="s">
        <v>316</v>
      </c>
      <c r="H3" s="41" t="s">
        <v>333</v>
      </c>
      <c r="I3" s="42"/>
      <c r="J3" s="39" t="s">
        <v>320</v>
      </c>
      <c r="K3" s="39"/>
      <c r="L3" s="39" t="s">
        <v>321</v>
      </c>
      <c r="M3" s="39"/>
      <c r="N3" s="21" t="s">
        <v>322</v>
      </c>
      <c r="O3" s="39" t="s">
        <v>323</v>
      </c>
      <c r="P3" s="39"/>
      <c r="Q3" s="39" t="s">
        <v>325</v>
      </c>
      <c r="R3" s="39"/>
      <c r="S3" s="39" t="s">
        <v>326</v>
      </c>
      <c r="T3" s="39"/>
      <c r="U3" s="39" t="s">
        <v>327</v>
      </c>
      <c r="V3" s="39"/>
      <c r="W3" s="39" t="s">
        <v>328</v>
      </c>
      <c r="X3" s="39"/>
      <c r="Y3" s="39" t="s">
        <v>329</v>
      </c>
      <c r="Z3" s="39"/>
      <c r="AA3" s="39" t="s">
        <v>330</v>
      </c>
      <c r="AB3" s="39"/>
      <c r="AC3" s="39" t="s">
        <v>331</v>
      </c>
      <c r="AD3" s="40"/>
      <c r="AE3" s="20" t="s">
        <v>319</v>
      </c>
    </row>
    <row r="4" spans="1:31" ht="24" customHeight="1" x14ac:dyDescent="0.25">
      <c r="A4" s="28"/>
      <c r="B4" s="12"/>
      <c r="C4" s="12"/>
      <c r="D4" s="13"/>
      <c r="E4" s="13"/>
      <c r="F4" s="12"/>
      <c r="G4" s="12"/>
      <c r="H4" s="3" t="s">
        <v>313</v>
      </c>
      <c r="I4" s="3" t="s">
        <v>314</v>
      </c>
      <c r="J4" s="3" t="s">
        <v>313</v>
      </c>
      <c r="K4" s="3" t="s">
        <v>314</v>
      </c>
      <c r="L4" s="3" t="s">
        <v>313</v>
      </c>
      <c r="M4" s="3" t="s">
        <v>314</v>
      </c>
      <c r="N4" s="3" t="s">
        <v>314</v>
      </c>
      <c r="O4" s="3" t="s">
        <v>313</v>
      </c>
      <c r="P4" s="3" t="s">
        <v>314</v>
      </c>
      <c r="Q4" s="3" t="s">
        <v>313</v>
      </c>
      <c r="R4" s="3" t="s">
        <v>314</v>
      </c>
      <c r="S4" s="3" t="s">
        <v>313</v>
      </c>
      <c r="T4" s="3" t="s">
        <v>314</v>
      </c>
      <c r="U4" s="3" t="s">
        <v>313</v>
      </c>
      <c r="V4" s="3" t="s">
        <v>314</v>
      </c>
      <c r="W4" s="3" t="s">
        <v>313</v>
      </c>
      <c r="X4" s="3" t="s">
        <v>314</v>
      </c>
      <c r="Y4" s="3" t="s">
        <v>313</v>
      </c>
      <c r="Z4" s="3" t="s">
        <v>314</v>
      </c>
      <c r="AA4" s="3" t="s">
        <v>313</v>
      </c>
      <c r="AB4" s="3" t="s">
        <v>314</v>
      </c>
      <c r="AC4" s="3" t="s">
        <v>313</v>
      </c>
      <c r="AD4" s="3" t="s">
        <v>314</v>
      </c>
      <c r="AE4" s="14"/>
    </row>
    <row r="5" spans="1:31" ht="20.25" customHeight="1" x14ac:dyDescent="0.25">
      <c r="A5" s="29">
        <v>1</v>
      </c>
      <c r="B5" s="15" t="s">
        <v>198</v>
      </c>
      <c r="C5" s="15" t="s">
        <v>2</v>
      </c>
      <c r="D5" s="15" t="s">
        <v>3</v>
      </c>
      <c r="E5" s="15" t="s">
        <v>4</v>
      </c>
      <c r="F5" s="2" t="s">
        <v>305</v>
      </c>
      <c r="G5" s="27">
        <v>2200</v>
      </c>
      <c r="H5" s="4"/>
      <c r="I5" s="4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>
        <f>AB5/1.2</f>
        <v>1646333.3333333335</v>
      </c>
      <c r="AB5" s="17">
        <f>G5*898</f>
        <v>1975600</v>
      </c>
      <c r="AC5" s="17"/>
      <c r="AD5" s="4"/>
      <c r="AE5" s="22" t="s">
        <v>330</v>
      </c>
    </row>
    <row r="6" spans="1:31" ht="20.25" customHeight="1" x14ac:dyDescent="0.25">
      <c r="A6" s="29">
        <v>2</v>
      </c>
      <c r="B6" s="15" t="s">
        <v>199</v>
      </c>
      <c r="C6" s="15" t="s">
        <v>5</v>
      </c>
      <c r="D6" s="15" t="s">
        <v>3</v>
      </c>
      <c r="E6" s="15" t="s">
        <v>6</v>
      </c>
      <c r="F6" s="5" t="s">
        <v>305</v>
      </c>
      <c r="G6" s="27">
        <v>2000</v>
      </c>
      <c r="H6" s="4"/>
      <c r="I6" s="4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>
        <f t="shared" ref="AA6:AA8" si="0">AB6/1.2</f>
        <v>4800000</v>
      </c>
      <c r="AB6" s="17">
        <f>G6*2880</f>
        <v>5760000</v>
      </c>
      <c r="AC6" s="17">
        <f>AD6/1.2</f>
        <v>2623333.3333333335</v>
      </c>
      <c r="AD6" s="4">
        <f>G6*1574</f>
        <v>3148000</v>
      </c>
      <c r="AE6" s="46" t="s">
        <v>331</v>
      </c>
    </row>
    <row r="7" spans="1:31" ht="20.25" customHeight="1" x14ac:dyDescent="0.25">
      <c r="A7" s="29">
        <v>3</v>
      </c>
      <c r="B7" s="15" t="s">
        <v>238</v>
      </c>
      <c r="C7" s="15" t="s">
        <v>7</v>
      </c>
      <c r="D7" s="15" t="s">
        <v>8</v>
      </c>
      <c r="E7" s="15" t="s">
        <v>293</v>
      </c>
      <c r="F7" s="5" t="s">
        <v>305</v>
      </c>
      <c r="G7" s="27">
        <v>500</v>
      </c>
      <c r="H7" s="4"/>
      <c r="I7" s="4"/>
      <c r="J7" s="17"/>
      <c r="K7" s="17"/>
      <c r="L7" s="17"/>
      <c r="M7" s="17"/>
      <c r="N7" s="17"/>
      <c r="O7" s="17"/>
      <c r="P7" s="17"/>
      <c r="Q7" s="17">
        <f>R7/1.2</f>
        <v>4083333.3333333335</v>
      </c>
      <c r="R7" s="17">
        <f>G7*9800</f>
        <v>4900000</v>
      </c>
      <c r="S7" s="17"/>
      <c r="T7" s="17"/>
      <c r="U7" s="17"/>
      <c r="V7" s="17"/>
      <c r="W7" s="17"/>
      <c r="X7" s="17"/>
      <c r="Y7" s="17"/>
      <c r="Z7" s="17"/>
      <c r="AA7" s="17">
        <f t="shared" si="0"/>
        <v>5291666.666666667</v>
      </c>
      <c r="AB7" s="17">
        <f>G7*12700</f>
        <v>6350000</v>
      </c>
      <c r="AC7" s="17"/>
      <c r="AD7" s="4"/>
      <c r="AE7" s="46" t="s">
        <v>325</v>
      </c>
    </row>
    <row r="8" spans="1:31" ht="20.25" customHeight="1" x14ac:dyDescent="0.25">
      <c r="A8" s="29">
        <v>4</v>
      </c>
      <c r="B8" s="15" t="s">
        <v>200</v>
      </c>
      <c r="C8" s="15" t="s">
        <v>9</v>
      </c>
      <c r="D8" s="15" t="s">
        <v>8</v>
      </c>
      <c r="E8" s="15" t="s">
        <v>294</v>
      </c>
      <c r="F8" s="5" t="s">
        <v>306</v>
      </c>
      <c r="G8" s="27">
        <v>20</v>
      </c>
      <c r="H8" s="4"/>
      <c r="I8" s="4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>
        <f t="shared" si="0"/>
        <v>241666.66666666669</v>
      </c>
      <c r="AB8" s="17">
        <f>G8*14500</f>
        <v>290000</v>
      </c>
      <c r="AC8" s="17"/>
      <c r="AD8" s="4"/>
      <c r="AE8" s="46" t="s">
        <v>330</v>
      </c>
    </row>
    <row r="9" spans="1:31" ht="20.25" customHeight="1" x14ac:dyDescent="0.25">
      <c r="A9" s="29">
        <v>5</v>
      </c>
      <c r="B9" s="15" t="s">
        <v>201</v>
      </c>
      <c r="C9" s="15" t="s">
        <v>10</v>
      </c>
      <c r="D9" s="15" t="s">
        <v>11</v>
      </c>
      <c r="E9" s="15" t="s">
        <v>12</v>
      </c>
      <c r="F9" s="5" t="s">
        <v>305</v>
      </c>
      <c r="G9" s="27">
        <v>1300</v>
      </c>
      <c r="H9" s="4"/>
      <c r="I9" s="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>
        <f t="shared" ref="AC9:AC10" si="1">AD9/1.2</f>
        <v>913250</v>
      </c>
      <c r="AD9" s="4">
        <f>G9*843</f>
        <v>1095900</v>
      </c>
      <c r="AE9" s="46" t="s">
        <v>331</v>
      </c>
    </row>
    <row r="10" spans="1:31" ht="20.25" customHeight="1" x14ac:dyDescent="0.25">
      <c r="A10" s="29">
        <v>6</v>
      </c>
      <c r="B10" s="15" t="s">
        <v>239</v>
      </c>
      <c r="C10" s="15" t="s">
        <v>13</v>
      </c>
      <c r="D10" s="15" t="s">
        <v>14</v>
      </c>
      <c r="E10" s="15" t="s">
        <v>15</v>
      </c>
      <c r="F10" s="5" t="s">
        <v>305</v>
      </c>
      <c r="G10" s="27">
        <v>5000</v>
      </c>
      <c r="H10" s="4"/>
      <c r="I10" s="4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>
        <f>V10/1.2</f>
        <v>3707916.666666667</v>
      </c>
      <c r="V10" s="17">
        <f>G10*889.9</f>
        <v>4449500</v>
      </c>
      <c r="W10" s="17"/>
      <c r="X10" s="17"/>
      <c r="Y10" s="17"/>
      <c r="Z10" s="17"/>
      <c r="AA10" s="17">
        <f>AB10/1.2</f>
        <v>4583333.333333334</v>
      </c>
      <c r="AB10" s="17">
        <f>G10*1100</f>
        <v>5500000</v>
      </c>
      <c r="AC10" s="17">
        <f t="shared" si="1"/>
        <v>3695833.3333333335</v>
      </c>
      <c r="AD10" s="4">
        <f>G10*887</f>
        <v>4435000</v>
      </c>
      <c r="AE10" s="46" t="s">
        <v>331</v>
      </c>
    </row>
    <row r="11" spans="1:31" ht="20.25" customHeight="1" x14ac:dyDescent="0.25">
      <c r="A11" s="29">
        <v>7</v>
      </c>
      <c r="B11" s="15" t="s">
        <v>202</v>
      </c>
      <c r="C11" s="15" t="s">
        <v>16</v>
      </c>
      <c r="D11" s="15" t="s">
        <v>14</v>
      </c>
      <c r="E11" s="15" t="s">
        <v>17</v>
      </c>
      <c r="F11" s="5" t="s">
        <v>305</v>
      </c>
      <c r="G11" s="27">
        <v>15000</v>
      </c>
      <c r="H11" s="4"/>
      <c r="I11" s="4"/>
      <c r="J11" s="17"/>
      <c r="K11" s="17"/>
      <c r="L11" s="17"/>
      <c r="M11" s="17"/>
      <c r="N11" s="17"/>
      <c r="O11" s="17"/>
      <c r="P11" s="17"/>
      <c r="Q11" s="17">
        <f>R11/1.2</f>
        <v>3187500</v>
      </c>
      <c r="R11" s="17">
        <f>G11*255</f>
        <v>3825000</v>
      </c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4"/>
      <c r="AE11" s="46" t="s">
        <v>325</v>
      </c>
    </row>
    <row r="12" spans="1:31" ht="20.25" customHeight="1" x14ac:dyDescent="0.25">
      <c r="A12" s="29">
        <v>8</v>
      </c>
      <c r="B12" s="15" t="s">
        <v>240</v>
      </c>
      <c r="C12" s="16" t="s">
        <v>18</v>
      </c>
      <c r="D12" s="16" t="s">
        <v>19</v>
      </c>
      <c r="E12" s="16" t="s">
        <v>20</v>
      </c>
      <c r="F12" s="6" t="s">
        <v>307</v>
      </c>
      <c r="G12" s="27">
        <v>10000</v>
      </c>
      <c r="H12" s="4"/>
      <c r="I12" s="4"/>
      <c r="J12" s="17"/>
      <c r="K12" s="17"/>
      <c r="L12" s="17"/>
      <c r="M12" s="17"/>
      <c r="N12" s="17">
        <f>G12*238</f>
        <v>2380000</v>
      </c>
      <c r="O12" s="17"/>
      <c r="P12" s="17"/>
      <c r="Q12" s="17"/>
      <c r="R12" s="17"/>
      <c r="S12" s="17">
        <f>T12/1.2</f>
        <v>1525000</v>
      </c>
      <c r="T12" s="17">
        <f>G12*183</f>
        <v>1830000</v>
      </c>
      <c r="U12" s="17"/>
      <c r="V12" s="17"/>
      <c r="W12" s="17"/>
      <c r="X12" s="17"/>
      <c r="Y12" s="17"/>
      <c r="Z12" s="17"/>
      <c r="AA12" s="17">
        <f t="shared" ref="AA12:AA13" si="2">AB12/1.2</f>
        <v>1625000</v>
      </c>
      <c r="AB12" s="17">
        <f>G12*195</f>
        <v>1950000</v>
      </c>
      <c r="AC12" s="17">
        <f>AD12/1.2</f>
        <v>1316666.6666666667</v>
      </c>
      <c r="AD12" s="4">
        <f>G12*158</f>
        <v>1580000</v>
      </c>
      <c r="AE12" s="46" t="s">
        <v>331</v>
      </c>
    </row>
    <row r="13" spans="1:31" ht="20.25" customHeight="1" x14ac:dyDescent="0.25">
      <c r="A13" s="29">
        <v>9</v>
      </c>
      <c r="B13" s="15" t="s">
        <v>203</v>
      </c>
      <c r="C13" s="15" t="s">
        <v>21</v>
      </c>
      <c r="D13" s="15" t="s">
        <v>22</v>
      </c>
      <c r="E13" s="15" t="s">
        <v>295</v>
      </c>
      <c r="F13" s="5" t="s">
        <v>306</v>
      </c>
      <c r="G13" s="27">
        <v>200</v>
      </c>
      <c r="H13" s="4"/>
      <c r="I13" s="4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>
        <f t="shared" si="2"/>
        <v>4250000</v>
      </c>
      <c r="AB13" s="17">
        <f>G13*25500</f>
        <v>5100000</v>
      </c>
      <c r="AC13" s="17"/>
      <c r="AD13" s="4"/>
      <c r="AE13" s="46" t="s">
        <v>330</v>
      </c>
    </row>
    <row r="14" spans="1:31" ht="20.25" customHeight="1" x14ac:dyDescent="0.25">
      <c r="A14" s="29">
        <v>10</v>
      </c>
      <c r="B14" s="15" t="s">
        <v>241</v>
      </c>
      <c r="C14" s="15" t="s">
        <v>23</v>
      </c>
      <c r="D14" s="15" t="s">
        <v>24</v>
      </c>
      <c r="E14" s="15" t="s">
        <v>25</v>
      </c>
      <c r="F14" s="6" t="s">
        <v>307</v>
      </c>
      <c r="G14" s="27">
        <v>3000</v>
      </c>
      <c r="H14" s="4"/>
      <c r="I14" s="4"/>
      <c r="J14" s="17"/>
      <c r="K14" s="17"/>
      <c r="L14" s="17"/>
      <c r="M14" s="17"/>
      <c r="N14" s="17"/>
      <c r="O14" s="17"/>
      <c r="P14" s="17"/>
      <c r="Q14" s="17"/>
      <c r="R14" s="17"/>
      <c r="S14" s="17">
        <f t="shared" ref="S14:S16" si="3">T14/1.2</f>
        <v>160000</v>
      </c>
      <c r="T14" s="17">
        <f>G14*64</f>
        <v>192000</v>
      </c>
      <c r="U14" s="17">
        <f>V14/1.2</f>
        <v>364500.00000000006</v>
      </c>
      <c r="V14" s="17">
        <f>G14*145.8</f>
        <v>437400.00000000006</v>
      </c>
      <c r="W14" s="17"/>
      <c r="X14" s="17"/>
      <c r="Y14" s="17"/>
      <c r="Z14" s="17"/>
      <c r="AA14" s="17"/>
      <c r="AB14" s="17"/>
      <c r="AC14" s="17">
        <f>AD14/1.2</f>
        <v>137500</v>
      </c>
      <c r="AD14" s="4">
        <f>G14*55</f>
        <v>165000</v>
      </c>
      <c r="AE14" s="46" t="s">
        <v>331</v>
      </c>
    </row>
    <row r="15" spans="1:31" ht="20.25" customHeight="1" x14ac:dyDescent="0.25">
      <c r="A15" s="29">
        <v>11</v>
      </c>
      <c r="B15" s="15" t="s">
        <v>242</v>
      </c>
      <c r="C15" s="15" t="s">
        <v>26</v>
      </c>
      <c r="D15" s="15" t="s">
        <v>24</v>
      </c>
      <c r="E15" s="15" t="s">
        <v>27</v>
      </c>
      <c r="F15" s="5" t="s">
        <v>307</v>
      </c>
      <c r="G15" s="27">
        <v>80000</v>
      </c>
      <c r="H15" s="4"/>
      <c r="I15" s="4"/>
      <c r="J15" s="17"/>
      <c r="K15" s="17"/>
      <c r="L15" s="17"/>
      <c r="M15" s="17"/>
      <c r="N15" s="17">
        <f>G15*10</f>
        <v>800000</v>
      </c>
      <c r="O15" s="17">
        <f>P15/1.2</f>
        <v>646666.66666666674</v>
      </c>
      <c r="P15" s="17">
        <f>G15*9.7</f>
        <v>776000</v>
      </c>
      <c r="Q15" s="17"/>
      <c r="R15" s="17"/>
      <c r="S15" s="32">
        <f t="shared" si="3"/>
        <v>733333.33333333337</v>
      </c>
      <c r="T15" s="32">
        <f>G15*11</f>
        <v>880000</v>
      </c>
      <c r="U15" s="17"/>
      <c r="V15" s="17"/>
      <c r="W15" s="17"/>
      <c r="X15" s="17"/>
      <c r="Y15" s="17"/>
      <c r="Z15" s="17"/>
      <c r="AA15" s="32">
        <f t="shared" ref="AA15:AA17" si="4">AB15/1.2</f>
        <v>773333.33333333337</v>
      </c>
      <c r="AB15" s="32">
        <f>G15*11.6</f>
        <v>928000</v>
      </c>
      <c r="AC15" s="17"/>
      <c r="AD15" s="4"/>
      <c r="AE15" s="33" t="s">
        <v>326</v>
      </c>
    </row>
    <row r="16" spans="1:31" ht="20.25" customHeight="1" x14ac:dyDescent="0.25">
      <c r="A16" s="29">
        <v>12</v>
      </c>
      <c r="B16" s="15" t="s">
        <v>243</v>
      </c>
      <c r="C16" s="15" t="s">
        <v>28</v>
      </c>
      <c r="D16" s="15" t="s">
        <v>14</v>
      </c>
      <c r="E16" s="15" t="s">
        <v>29</v>
      </c>
      <c r="F16" s="5" t="s">
        <v>305</v>
      </c>
      <c r="G16" s="27">
        <v>200</v>
      </c>
      <c r="H16" s="4"/>
      <c r="I16" s="4"/>
      <c r="J16" s="17"/>
      <c r="K16" s="17"/>
      <c r="L16" s="17"/>
      <c r="M16" s="17"/>
      <c r="N16" s="17"/>
      <c r="O16" s="17"/>
      <c r="P16" s="17"/>
      <c r="Q16" s="17"/>
      <c r="R16" s="17"/>
      <c r="S16" s="32">
        <f t="shared" si="3"/>
        <v>44500</v>
      </c>
      <c r="T16" s="32">
        <f>G16*267</f>
        <v>53400</v>
      </c>
      <c r="U16" s="17"/>
      <c r="V16" s="17"/>
      <c r="W16" s="17"/>
      <c r="X16" s="17"/>
      <c r="Y16" s="17"/>
      <c r="Z16" s="17"/>
      <c r="AA16" s="32">
        <f t="shared" si="4"/>
        <v>53333.333333333336</v>
      </c>
      <c r="AB16" s="32">
        <f>G16*320</f>
        <v>64000</v>
      </c>
      <c r="AC16" s="17"/>
      <c r="AD16" s="4"/>
      <c r="AE16" s="33" t="s">
        <v>326</v>
      </c>
    </row>
    <row r="17" spans="1:31" ht="20.25" customHeight="1" x14ac:dyDescent="0.25">
      <c r="A17" s="29">
        <v>13</v>
      </c>
      <c r="B17" s="15" t="s">
        <v>244</v>
      </c>
      <c r="C17" s="15" t="s">
        <v>30</v>
      </c>
      <c r="D17" s="15" t="s">
        <v>24</v>
      </c>
      <c r="E17" s="15" t="s">
        <v>31</v>
      </c>
      <c r="F17" s="5" t="s">
        <v>307</v>
      </c>
      <c r="G17" s="27">
        <v>2000</v>
      </c>
      <c r="H17" s="4"/>
      <c r="I17" s="4"/>
      <c r="J17" s="17"/>
      <c r="K17" s="17"/>
      <c r="L17" s="17"/>
      <c r="M17" s="17"/>
      <c r="N17" s="17"/>
      <c r="O17" s="17">
        <f>P17/1.2</f>
        <v>28333.333333333336</v>
      </c>
      <c r="P17" s="17">
        <f>G17*17</f>
        <v>34000</v>
      </c>
      <c r="Q17" s="17"/>
      <c r="R17" s="17"/>
      <c r="S17" s="17"/>
      <c r="T17" s="17"/>
      <c r="U17" s="17"/>
      <c r="V17" s="17"/>
      <c r="W17" s="17"/>
      <c r="X17" s="17"/>
      <c r="Y17" s="32">
        <f>Z17/1.2</f>
        <v>20000</v>
      </c>
      <c r="Z17" s="32">
        <f>G17*12</f>
        <v>24000</v>
      </c>
      <c r="AA17" s="32">
        <f t="shared" si="4"/>
        <v>31116.666666666668</v>
      </c>
      <c r="AB17" s="32">
        <f>G17*18.67</f>
        <v>37340</v>
      </c>
      <c r="AC17" s="17"/>
      <c r="AD17" s="4"/>
      <c r="AE17" s="47" t="s">
        <v>329</v>
      </c>
    </row>
    <row r="18" spans="1:31" ht="20.25" customHeight="1" x14ac:dyDescent="0.25">
      <c r="A18" s="29">
        <v>14</v>
      </c>
      <c r="B18" s="15" t="s">
        <v>204</v>
      </c>
      <c r="C18" s="15" t="s">
        <v>32</v>
      </c>
      <c r="D18" s="15" t="s">
        <v>33</v>
      </c>
      <c r="E18" s="15" t="s">
        <v>34</v>
      </c>
      <c r="F18" s="5" t="s">
        <v>305</v>
      </c>
      <c r="G18" s="27">
        <v>55000</v>
      </c>
      <c r="H18" s="4"/>
      <c r="I18" s="4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>
        <f>AD18/1.2</f>
        <v>6462500</v>
      </c>
      <c r="AD18" s="4">
        <f>G18*141</f>
        <v>7755000</v>
      </c>
      <c r="AE18" s="46" t="s">
        <v>331</v>
      </c>
    </row>
    <row r="19" spans="1:31" ht="20.25" customHeight="1" x14ac:dyDescent="0.25">
      <c r="A19" s="29">
        <v>15</v>
      </c>
      <c r="B19" s="15" t="s">
        <v>205</v>
      </c>
      <c r="C19" s="15" t="s">
        <v>197</v>
      </c>
      <c r="D19" s="15" t="s">
        <v>35</v>
      </c>
      <c r="E19" s="15" t="s">
        <v>36</v>
      </c>
      <c r="F19" s="5" t="s">
        <v>305</v>
      </c>
      <c r="G19" s="27">
        <v>100000</v>
      </c>
      <c r="H19" s="4"/>
      <c r="I19" s="4"/>
      <c r="J19" s="17"/>
      <c r="K19" s="17"/>
      <c r="L19" s="17"/>
      <c r="M19" s="17"/>
      <c r="N19" s="17"/>
      <c r="O19" s="17"/>
      <c r="P19" s="17"/>
      <c r="Q19" s="32">
        <f>R19/1.2</f>
        <v>2328333.3333333335</v>
      </c>
      <c r="R19" s="32">
        <f>G19*27.94</f>
        <v>2794000</v>
      </c>
      <c r="S19" s="17"/>
      <c r="T19" s="17"/>
      <c r="U19" s="17"/>
      <c r="V19" s="17"/>
      <c r="W19" s="17"/>
      <c r="X19" s="17"/>
      <c r="Y19" s="17"/>
      <c r="Z19" s="17"/>
      <c r="AA19" s="32">
        <f>AB19/1.2</f>
        <v>4583333.333333334</v>
      </c>
      <c r="AB19" s="32">
        <f>G19*55</f>
        <v>5500000</v>
      </c>
      <c r="AC19" s="17"/>
      <c r="AD19" s="4"/>
      <c r="AE19" s="47" t="s">
        <v>325</v>
      </c>
    </row>
    <row r="20" spans="1:31" ht="20.25" customHeight="1" x14ac:dyDescent="0.25">
      <c r="A20" s="29">
        <v>16</v>
      </c>
      <c r="B20" s="15" t="s">
        <v>245</v>
      </c>
      <c r="C20" s="15" t="s">
        <v>37</v>
      </c>
      <c r="D20" s="15" t="s">
        <v>14</v>
      </c>
      <c r="E20" s="15" t="s">
        <v>38</v>
      </c>
      <c r="F20" s="5" t="s">
        <v>305</v>
      </c>
      <c r="G20" s="27">
        <v>30000</v>
      </c>
      <c r="H20" s="4"/>
      <c r="I20" s="4"/>
      <c r="J20" s="17"/>
      <c r="K20" s="17"/>
      <c r="L20" s="17"/>
      <c r="M20" s="17"/>
      <c r="N20" s="17"/>
      <c r="O20" s="17"/>
      <c r="P20" s="17"/>
      <c r="Q20" s="32">
        <f>R20/1.2</f>
        <v>1242000</v>
      </c>
      <c r="R20" s="32">
        <f>G20*49.68</f>
        <v>1490400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4"/>
      <c r="AE20" s="47" t="s">
        <v>325</v>
      </c>
    </row>
    <row r="21" spans="1:31" ht="20.25" customHeight="1" x14ac:dyDescent="0.25">
      <c r="A21" s="29">
        <v>17</v>
      </c>
      <c r="B21" s="15" t="s">
        <v>206</v>
      </c>
      <c r="C21" s="15" t="s">
        <v>39</v>
      </c>
      <c r="D21" s="15" t="s">
        <v>14</v>
      </c>
      <c r="E21" s="15" t="s">
        <v>40</v>
      </c>
      <c r="F21" s="5" t="s">
        <v>305</v>
      </c>
      <c r="G21" s="27">
        <v>2000</v>
      </c>
      <c r="H21" s="4"/>
      <c r="I21" s="4"/>
      <c r="J21" s="17"/>
      <c r="K21" s="17"/>
      <c r="L21" s="17"/>
      <c r="M21" s="17"/>
      <c r="N21" s="17"/>
      <c r="O21" s="17"/>
      <c r="P21" s="17"/>
      <c r="Q21" s="17"/>
      <c r="R21" s="17"/>
      <c r="S21" s="17">
        <f>T21/1.2</f>
        <v>90000</v>
      </c>
      <c r="T21" s="17">
        <f>G21*54</f>
        <v>108000</v>
      </c>
      <c r="U21" s="17"/>
      <c r="V21" s="17"/>
      <c r="W21" s="17"/>
      <c r="X21" s="17"/>
      <c r="Y21" s="17"/>
      <c r="Z21" s="17"/>
      <c r="AA21" s="17">
        <f>AB21/1.2</f>
        <v>110000</v>
      </c>
      <c r="AB21" s="17">
        <f>G21*66</f>
        <v>132000</v>
      </c>
      <c r="AC21" s="32">
        <f>AD21/1.2</f>
        <v>93316.666666666672</v>
      </c>
      <c r="AD21" s="31">
        <f>G21*55.99</f>
        <v>111980</v>
      </c>
      <c r="AE21" s="47" t="s">
        <v>331</v>
      </c>
    </row>
    <row r="22" spans="1:31" ht="20.25" customHeight="1" x14ac:dyDescent="0.25">
      <c r="A22" s="29">
        <v>18</v>
      </c>
      <c r="B22" s="15" t="s">
        <v>207</v>
      </c>
      <c r="C22" s="15" t="s">
        <v>41</v>
      </c>
      <c r="D22" s="15" t="s">
        <v>42</v>
      </c>
      <c r="E22" s="15" t="s">
        <v>43</v>
      </c>
      <c r="F22" s="5" t="s">
        <v>308</v>
      </c>
      <c r="G22" s="27">
        <v>150</v>
      </c>
      <c r="H22" s="4"/>
      <c r="I22" s="4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4"/>
      <c r="AE22" s="46" t="s">
        <v>332</v>
      </c>
    </row>
    <row r="23" spans="1:31" ht="20.25" customHeight="1" x14ac:dyDescent="0.25">
      <c r="A23" s="29">
        <v>19</v>
      </c>
      <c r="B23" s="15" t="s">
        <v>208</v>
      </c>
      <c r="C23" s="15" t="s">
        <v>44</v>
      </c>
      <c r="D23" s="15" t="s">
        <v>42</v>
      </c>
      <c r="E23" s="15" t="s">
        <v>45</v>
      </c>
      <c r="F23" s="2" t="s">
        <v>309</v>
      </c>
      <c r="G23" s="27">
        <v>500</v>
      </c>
      <c r="H23" s="4"/>
      <c r="I23" s="4"/>
      <c r="J23" s="17"/>
      <c r="K23" s="17"/>
      <c r="L23" s="17"/>
      <c r="M23" s="17"/>
      <c r="N23" s="17">
        <f>G23*1600</f>
        <v>800000</v>
      </c>
      <c r="O23" s="17"/>
      <c r="P23" s="17"/>
      <c r="Q23" s="17"/>
      <c r="R23" s="17"/>
      <c r="S23" s="17">
        <f t="shared" ref="S23:S25" si="5">T23/1.2</f>
        <v>462500</v>
      </c>
      <c r="T23" s="17">
        <f>G23*1110</f>
        <v>555000</v>
      </c>
      <c r="U23" s="17"/>
      <c r="V23" s="17"/>
      <c r="W23" s="17"/>
      <c r="X23" s="17"/>
      <c r="Y23" s="17"/>
      <c r="Z23" s="17"/>
      <c r="AA23" s="17">
        <f t="shared" ref="AA23:AA29" si="6">AB23/1.2</f>
        <v>529166.66666666674</v>
      </c>
      <c r="AB23" s="17">
        <f>G23*1270</f>
        <v>635000</v>
      </c>
      <c r="AC23" s="17">
        <f t="shared" ref="AC23:AC25" si="7">AD23/1.2</f>
        <v>400000</v>
      </c>
      <c r="AD23" s="24">
        <f>G23*960</f>
        <v>480000</v>
      </c>
      <c r="AE23" s="46" t="s">
        <v>331</v>
      </c>
    </row>
    <row r="24" spans="1:31" ht="20.25" customHeight="1" x14ac:dyDescent="0.25">
      <c r="A24" s="29">
        <v>20</v>
      </c>
      <c r="B24" s="15" t="s">
        <v>246</v>
      </c>
      <c r="C24" s="15" t="s">
        <v>44</v>
      </c>
      <c r="D24" s="15" t="s">
        <v>24</v>
      </c>
      <c r="E24" s="15" t="s">
        <v>46</v>
      </c>
      <c r="F24" s="2" t="s">
        <v>307</v>
      </c>
      <c r="G24" s="27">
        <v>10000</v>
      </c>
      <c r="H24" s="4"/>
      <c r="I24" s="4"/>
      <c r="J24" s="17"/>
      <c r="K24" s="17"/>
      <c r="L24" s="17"/>
      <c r="M24" s="17"/>
      <c r="N24" s="17"/>
      <c r="O24" s="17"/>
      <c r="P24" s="17"/>
      <c r="Q24" s="17"/>
      <c r="R24" s="17"/>
      <c r="S24" s="32">
        <f t="shared" si="5"/>
        <v>194166.66666666669</v>
      </c>
      <c r="T24" s="32">
        <f>G24*23.3</f>
        <v>233000</v>
      </c>
      <c r="U24" s="17"/>
      <c r="V24" s="17"/>
      <c r="W24" s="17"/>
      <c r="X24" s="17"/>
      <c r="Y24" s="17"/>
      <c r="Z24" s="17"/>
      <c r="AA24" s="32">
        <f t="shared" si="6"/>
        <v>233333.33333333334</v>
      </c>
      <c r="AB24" s="32">
        <f>G24*28</f>
        <v>280000</v>
      </c>
      <c r="AC24" s="32">
        <f t="shared" si="7"/>
        <v>134500</v>
      </c>
      <c r="AD24" s="32">
        <f>G24*16.14</f>
        <v>161400</v>
      </c>
      <c r="AE24" s="47" t="s">
        <v>331</v>
      </c>
    </row>
    <row r="25" spans="1:31" ht="20.25" customHeight="1" x14ac:dyDescent="0.25">
      <c r="A25" s="29">
        <v>21</v>
      </c>
      <c r="B25" s="15" t="s">
        <v>209</v>
      </c>
      <c r="C25" s="15" t="s">
        <v>47</v>
      </c>
      <c r="D25" s="15" t="s">
        <v>48</v>
      </c>
      <c r="E25" s="15" t="s">
        <v>49</v>
      </c>
      <c r="F25" s="2" t="s">
        <v>307</v>
      </c>
      <c r="G25" s="27">
        <v>50000</v>
      </c>
      <c r="H25" s="4"/>
      <c r="I25" s="4"/>
      <c r="J25" s="17"/>
      <c r="K25" s="17"/>
      <c r="L25" s="17"/>
      <c r="M25" s="17"/>
      <c r="N25" s="17"/>
      <c r="O25" s="17"/>
      <c r="P25" s="17"/>
      <c r="Q25" s="17"/>
      <c r="R25" s="17"/>
      <c r="S25" s="17">
        <f t="shared" si="5"/>
        <v>2791666.666666667</v>
      </c>
      <c r="T25" s="17">
        <f>G25*67</f>
        <v>3350000</v>
      </c>
      <c r="U25" s="17"/>
      <c r="V25" s="17"/>
      <c r="W25" s="17"/>
      <c r="X25" s="17"/>
      <c r="Y25" s="17"/>
      <c r="Z25" s="17"/>
      <c r="AA25" s="17">
        <f t="shared" si="6"/>
        <v>3958333.3333333335</v>
      </c>
      <c r="AB25" s="17">
        <f>G25*95</f>
        <v>4750000</v>
      </c>
      <c r="AC25" s="17">
        <f t="shared" si="7"/>
        <v>2416666.666666667</v>
      </c>
      <c r="AD25" s="24">
        <f>G25*58</f>
        <v>2900000</v>
      </c>
      <c r="AE25" s="46" t="s">
        <v>331</v>
      </c>
    </row>
    <row r="26" spans="1:31" ht="20.25" customHeight="1" x14ac:dyDescent="0.25">
      <c r="A26" s="29">
        <v>22</v>
      </c>
      <c r="B26" s="15" t="s">
        <v>210</v>
      </c>
      <c r="C26" s="15" t="s">
        <v>50</v>
      </c>
      <c r="D26" s="15" t="s">
        <v>51</v>
      </c>
      <c r="E26" s="15" t="s">
        <v>52</v>
      </c>
      <c r="F26" s="2" t="s">
        <v>306</v>
      </c>
      <c r="G26" s="27">
        <v>600</v>
      </c>
      <c r="H26" s="4"/>
      <c r="I26" s="4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32">
        <f>Z26/1.2</f>
        <v>2001000</v>
      </c>
      <c r="Z26" s="32">
        <f>G26*4002</f>
        <v>2401200</v>
      </c>
      <c r="AA26" s="17">
        <f t="shared" si="6"/>
        <v>4950000</v>
      </c>
      <c r="AB26" s="17">
        <f>G26*9900</f>
        <v>5940000</v>
      </c>
      <c r="AC26" s="17"/>
      <c r="AD26" s="4"/>
      <c r="AE26" s="33" t="s">
        <v>329</v>
      </c>
    </row>
    <row r="27" spans="1:31" ht="20.25" customHeight="1" x14ac:dyDescent="0.25">
      <c r="A27" s="29">
        <v>23</v>
      </c>
      <c r="B27" s="15" t="s">
        <v>211</v>
      </c>
      <c r="C27" s="15" t="s">
        <v>53</v>
      </c>
      <c r="D27" s="15" t="s">
        <v>54</v>
      </c>
      <c r="E27" s="15" t="s">
        <v>55</v>
      </c>
      <c r="F27" s="2" t="s">
        <v>309</v>
      </c>
      <c r="G27" s="27">
        <v>300</v>
      </c>
      <c r="H27" s="4"/>
      <c r="I27" s="4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32">
        <f>Z27/1.2</f>
        <v>358500</v>
      </c>
      <c r="Z27" s="32">
        <f>G27*1434</f>
        <v>430200</v>
      </c>
      <c r="AA27" s="32">
        <f t="shared" si="6"/>
        <v>500000</v>
      </c>
      <c r="AB27" s="32">
        <f>G27*2000</f>
        <v>600000</v>
      </c>
      <c r="AC27" s="17"/>
      <c r="AD27" s="4"/>
      <c r="AE27" s="33" t="s">
        <v>329</v>
      </c>
    </row>
    <row r="28" spans="1:31" ht="20.25" customHeight="1" x14ac:dyDescent="0.25">
      <c r="A28" s="29">
        <v>24</v>
      </c>
      <c r="B28" s="15" t="s">
        <v>247</v>
      </c>
      <c r="C28" s="15" t="s">
        <v>56</v>
      </c>
      <c r="D28" s="15" t="s">
        <v>24</v>
      </c>
      <c r="E28" s="15" t="s">
        <v>57</v>
      </c>
      <c r="F28" s="2" t="s">
        <v>307</v>
      </c>
      <c r="G28" s="27">
        <v>100000</v>
      </c>
      <c r="H28" s="4"/>
      <c r="I28" s="4"/>
      <c r="J28" s="17"/>
      <c r="K28" s="17"/>
      <c r="L28" s="17"/>
      <c r="M28" s="17"/>
      <c r="N28" s="17"/>
      <c r="O28" s="17"/>
      <c r="P28" s="17"/>
      <c r="Q28" s="17"/>
      <c r="R28" s="17"/>
      <c r="S28" s="32">
        <f t="shared" ref="S28:S29" si="8">T28/1.2</f>
        <v>266666.66666666669</v>
      </c>
      <c r="T28" s="32">
        <f>G28*3.2</f>
        <v>320000</v>
      </c>
      <c r="U28" s="17"/>
      <c r="V28" s="17"/>
      <c r="W28" s="17"/>
      <c r="X28" s="17"/>
      <c r="Y28" s="17"/>
      <c r="Z28" s="17"/>
      <c r="AA28" s="32">
        <f t="shared" si="6"/>
        <v>243333.33333333334</v>
      </c>
      <c r="AB28" s="32">
        <f>G28*2.92</f>
        <v>292000</v>
      </c>
      <c r="AC28" s="32">
        <f>AD28/1.2</f>
        <v>224166.66666666669</v>
      </c>
      <c r="AD28" s="32">
        <f>G28*2.69</f>
        <v>269000</v>
      </c>
      <c r="AE28" s="33" t="s">
        <v>331</v>
      </c>
    </row>
    <row r="29" spans="1:31" ht="20.25" customHeight="1" x14ac:dyDescent="0.25">
      <c r="A29" s="29">
        <v>25</v>
      </c>
      <c r="B29" s="15" t="s">
        <v>212</v>
      </c>
      <c r="C29" s="15" t="s">
        <v>58</v>
      </c>
      <c r="D29" s="15" t="s">
        <v>59</v>
      </c>
      <c r="E29" s="15" t="s">
        <v>296</v>
      </c>
      <c r="F29" s="7" t="s">
        <v>309</v>
      </c>
      <c r="G29" s="27">
        <v>3000</v>
      </c>
      <c r="H29" s="4"/>
      <c r="I29" s="4"/>
      <c r="J29" s="17"/>
      <c r="K29" s="17"/>
      <c r="L29" s="17"/>
      <c r="M29" s="17"/>
      <c r="N29" s="17"/>
      <c r="O29" s="17"/>
      <c r="P29" s="17"/>
      <c r="Q29" s="17"/>
      <c r="R29" s="17"/>
      <c r="S29" s="17">
        <f t="shared" si="8"/>
        <v>1267500</v>
      </c>
      <c r="T29" s="17">
        <f>G29*507</f>
        <v>1521000</v>
      </c>
      <c r="U29" s="17"/>
      <c r="V29" s="17"/>
      <c r="W29" s="17"/>
      <c r="X29" s="17"/>
      <c r="Y29" s="17"/>
      <c r="Z29" s="17"/>
      <c r="AA29" s="17">
        <f t="shared" si="6"/>
        <v>1110000</v>
      </c>
      <c r="AB29" s="17">
        <f>G29*444</f>
        <v>1332000</v>
      </c>
      <c r="AC29" s="17"/>
      <c r="AD29" s="4"/>
      <c r="AE29" s="46" t="s">
        <v>330</v>
      </c>
    </row>
    <row r="30" spans="1:31" ht="20.25" customHeight="1" x14ac:dyDescent="0.25">
      <c r="A30" s="29">
        <v>26</v>
      </c>
      <c r="B30" s="15" t="s">
        <v>213</v>
      </c>
      <c r="C30" s="15" t="s">
        <v>60</v>
      </c>
      <c r="D30" s="15" t="s">
        <v>33</v>
      </c>
      <c r="E30" s="15" t="s">
        <v>61</v>
      </c>
      <c r="F30" s="2" t="s">
        <v>305</v>
      </c>
      <c r="G30" s="27">
        <v>180000</v>
      </c>
      <c r="H30" s="4"/>
      <c r="I30" s="4"/>
      <c r="J30" s="17"/>
      <c r="K30" s="17"/>
      <c r="L30" s="17"/>
      <c r="M30" s="17"/>
      <c r="N30" s="17"/>
      <c r="O30" s="17">
        <f>P30/1.2</f>
        <v>11850000</v>
      </c>
      <c r="P30" s="17">
        <f>G30*79</f>
        <v>14220000</v>
      </c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>
        <f t="shared" ref="AC30:AC33" si="9">AD30/1.2</f>
        <v>11851500</v>
      </c>
      <c r="AD30" s="24">
        <f>G30*79.01</f>
        <v>14221800</v>
      </c>
      <c r="AE30" s="46" t="s">
        <v>323</v>
      </c>
    </row>
    <row r="31" spans="1:31" ht="20.25" customHeight="1" x14ac:dyDescent="0.25">
      <c r="A31" s="29">
        <v>27</v>
      </c>
      <c r="B31" s="15" t="s">
        <v>248</v>
      </c>
      <c r="C31" s="15" t="s">
        <v>62</v>
      </c>
      <c r="D31" s="15" t="s">
        <v>19</v>
      </c>
      <c r="E31" s="15" t="s">
        <v>63</v>
      </c>
      <c r="F31" s="2" t="s">
        <v>307</v>
      </c>
      <c r="G31" s="27">
        <v>1200</v>
      </c>
      <c r="H31" s="4"/>
      <c r="I31" s="4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32">
        <f>Z31/1.2</f>
        <v>16000</v>
      </c>
      <c r="Z31" s="32">
        <f>G31*16</f>
        <v>19200</v>
      </c>
      <c r="AA31" s="17">
        <f>AB31/1.2</f>
        <v>30670</v>
      </c>
      <c r="AB31" s="17">
        <f>G31*30.67</f>
        <v>36804</v>
      </c>
      <c r="AC31" s="17">
        <f>AD31/1.2</f>
        <v>7550</v>
      </c>
      <c r="AD31" s="24">
        <f>G31*7.55</f>
        <v>9060</v>
      </c>
      <c r="AE31" s="48" t="s">
        <v>331</v>
      </c>
    </row>
    <row r="32" spans="1:31" ht="20.25" customHeight="1" x14ac:dyDescent="0.25">
      <c r="A32" s="29">
        <v>28</v>
      </c>
      <c r="B32" s="15" t="s">
        <v>249</v>
      </c>
      <c r="C32" s="16" t="s">
        <v>65</v>
      </c>
      <c r="D32" s="16" t="s">
        <v>14</v>
      </c>
      <c r="E32" s="16" t="s">
        <v>66</v>
      </c>
      <c r="F32" s="2" t="s">
        <v>305</v>
      </c>
      <c r="G32" s="27">
        <v>2000</v>
      </c>
      <c r="H32" s="4"/>
      <c r="I32" s="4"/>
      <c r="J32" s="17"/>
      <c r="K32" s="17"/>
      <c r="L32" s="17"/>
      <c r="M32" s="17"/>
      <c r="N32" s="17"/>
      <c r="O32" s="17"/>
      <c r="P32" s="17"/>
      <c r="Q32" s="17"/>
      <c r="R32" s="17"/>
      <c r="S32" s="17">
        <f t="shared" ref="S32:S33" si="10">T32/1.2</f>
        <v>1616666.6666666667</v>
      </c>
      <c r="T32" s="17">
        <f>G32*970</f>
        <v>1940000</v>
      </c>
      <c r="U32" s="17"/>
      <c r="V32" s="17"/>
      <c r="W32" s="17"/>
      <c r="X32" s="17"/>
      <c r="Y32" s="17"/>
      <c r="Z32" s="17"/>
      <c r="AA32" s="17"/>
      <c r="AB32" s="17"/>
      <c r="AC32" s="17">
        <f t="shared" si="9"/>
        <v>1046666.6666666667</v>
      </c>
      <c r="AD32" s="24">
        <f>G32*628</f>
        <v>1256000</v>
      </c>
      <c r="AE32" s="46" t="s">
        <v>331</v>
      </c>
    </row>
    <row r="33" spans="1:31" ht="20.25" customHeight="1" x14ac:dyDescent="0.25">
      <c r="A33" s="29">
        <v>29</v>
      </c>
      <c r="B33" s="15" t="s">
        <v>214</v>
      </c>
      <c r="C33" s="16" t="s">
        <v>67</v>
      </c>
      <c r="D33" s="16" t="s">
        <v>54</v>
      </c>
      <c r="E33" s="16" t="s">
        <v>68</v>
      </c>
      <c r="F33" s="2" t="s">
        <v>309</v>
      </c>
      <c r="G33" s="27">
        <v>1500</v>
      </c>
      <c r="H33" s="4"/>
      <c r="I33" s="4"/>
      <c r="J33" s="17"/>
      <c r="K33" s="17"/>
      <c r="L33" s="17"/>
      <c r="M33" s="17"/>
      <c r="N33" s="17"/>
      <c r="O33" s="17"/>
      <c r="P33" s="17"/>
      <c r="Q33" s="17"/>
      <c r="R33" s="17"/>
      <c r="S33" s="32">
        <f t="shared" si="10"/>
        <v>253750</v>
      </c>
      <c r="T33" s="32">
        <f>G33*203</f>
        <v>304500</v>
      </c>
      <c r="U33" s="17"/>
      <c r="V33" s="17"/>
      <c r="W33" s="17"/>
      <c r="X33" s="17"/>
      <c r="Y33" s="17"/>
      <c r="Z33" s="17"/>
      <c r="AA33" s="32">
        <f t="shared" ref="AA33:AA34" si="11">AB33/1.2</f>
        <v>245000</v>
      </c>
      <c r="AB33" s="32">
        <f>G33*196</f>
        <v>294000</v>
      </c>
      <c r="AC33" s="32">
        <f t="shared" si="9"/>
        <v>223737.5</v>
      </c>
      <c r="AD33" s="32">
        <f>G33*178.99</f>
        <v>268485</v>
      </c>
      <c r="AE33" s="33" t="s">
        <v>331</v>
      </c>
    </row>
    <row r="34" spans="1:31" ht="20.25" customHeight="1" x14ac:dyDescent="0.25">
      <c r="A34" s="29">
        <v>30</v>
      </c>
      <c r="B34" s="15" t="s">
        <v>215</v>
      </c>
      <c r="C34" s="16" t="s">
        <v>69</v>
      </c>
      <c r="D34" s="16" t="s">
        <v>70</v>
      </c>
      <c r="E34" s="16" t="s">
        <v>71</v>
      </c>
      <c r="F34" s="7" t="s">
        <v>309</v>
      </c>
      <c r="G34" s="27">
        <v>1200</v>
      </c>
      <c r="H34" s="4"/>
      <c r="I34" s="4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32">
        <f t="shared" si="11"/>
        <v>490000</v>
      </c>
      <c r="AB34" s="32">
        <f>G34*490</f>
        <v>588000</v>
      </c>
      <c r="AC34" s="17"/>
      <c r="AD34" s="4"/>
      <c r="AE34" s="33" t="s">
        <v>330</v>
      </c>
    </row>
    <row r="35" spans="1:31" ht="20.25" customHeight="1" x14ac:dyDescent="0.25">
      <c r="A35" s="29">
        <v>31</v>
      </c>
      <c r="B35" s="15" t="s">
        <v>250</v>
      </c>
      <c r="C35" s="16" t="s">
        <v>72</v>
      </c>
      <c r="D35" s="16" t="s">
        <v>22</v>
      </c>
      <c r="E35" s="16" t="s">
        <v>73</v>
      </c>
      <c r="F35" s="2" t="s">
        <v>308</v>
      </c>
      <c r="G35" s="27">
        <v>3000</v>
      </c>
      <c r="H35" s="31">
        <f>I35/1.2</f>
        <v>600000</v>
      </c>
      <c r="I35" s="31">
        <f>G35*240</f>
        <v>720000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32">
        <f>V35/1.2</f>
        <v>525000</v>
      </c>
      <c r="V35" s="32">
        <f>G35*210</f>
        <v>630000</v>
      </c>
      <c r="W35" s="17"/>
      <c r="X35" s="17"/>
      <c r="Y35" s="17"/>
      <c r="Z35" s="17"/>
      <c r="AA35" s="17"/>
      <c r="AB35" s="17"/>
      <c r="AC35" s="17"/>
      <c r="AD35" s="4"/>
      <c r="AE35" s="33" t="s">
        <v>327</v>
      </c>
    </row>
    <row r="36" spans="1:31" ht="20.25" customHeight="1" x14ac:dyDescent="0.25">
      <c r="A36" s="29">
        <v>32</v>
      </c>
      <c r="B36" s="15" t="s">
        <v>216</v>
      </c>
      <c r="C36" s="16" t="s">
        <v>72</v>
      </c>
      <c r="D36" s="16" t="s">
        <v>22</v>
      </c>
      <c r="E36" s="16" t="s">
        <v>74</v>
      </c>
      <c r="F36" s="2" t="s">
        <v>308</v>
      </c>
      <c r="G36" s="27">
        <v>80</v>
      </c>
      <c r="H36" s="4"/>
      <c r="I36" s="4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32">
        <f>V36/1.2</f>
        <v>74680</v>
      </c>
      <c r="V36" s="32">
        <f>G36*1120.2</f>
        <v>89616</v>
      </c>
      <c r="W36" s="17"/>
      <c r="X36" s="17"/>
      <c r="Y36" s="17"/>
      <c r="Z36" s="17"/>
      <c r="AA36" s="17"/>
      <c r="AB36" s="17"/>
      <c r="AC36" s="17"/>
      <c r="AD36" s="4"/>
      <c r="AE36" s="33" t="s">
        <v>327</v>
      </c>
    </row>
    <row r="37" spans="1:31" ht="20.25" customHeight="1" x14ac:dyDescent="0.25">
      <c r="A37" s="29">
        <v>33</v>
      </c>
      <c r="B37" s="15" t="s">
        <v>251</v>
      </c>
      <c r="C37" s="15" t="s">
        <v>76</v>
      </c>
      <c r="D37" s="15" t="s">
        <v>14</v>
      </c>
      <c r="E37" s="15" t="s">
        <v>77</v>
      </c>
      <c r="F37" s="2" t="s">
        <v>305</v>
      </c>
      <c r="G37" s="27">
        <v>8000</v>
      </c>
      <c r="H37" s="4"/>
      <c r="I37" s="4"/>
      <c r="J37" s="17"/>
      <c r="K37" s="17"/>
      <c r="L37" s="17"/>
      <c r="M37" s="17"/>
      <c r="N37" s="17"/>
      <c r="O37" s="17"/>
      <c r="P37" s="17"/>
      <c r="Q37" s="17"/>
      <c r="R37" s="17"/>
      <c r="S37" s="17">
        <f>T37/1.2</f>
        <v>330000</v>
      </c>
      <c r="T37" s="17">
        <f>G37*49.5</f>
        <v>396000</v>
      </c>
      <c r="U37" s="17"/>
      <c r="V37" s="17"/>
      <c r="W37" s="17"/>
      <c r="X37" s="17"/>
      <c r="Y37" s="17"/>
      <c r="Z37" s="17"/>
      <c r="AA37" s="17">
        <f t="shared" ref="AA37:AA41" si="12">AB37/1.2</f>
        <v>404000</v>
      </c>
      <c r="AB37" s="17">
        <f>G37*60.6</f>
        <v>484800</v>
      </c>
      <c r="AC37" s="17">
        <f>AD37/1.2</f>
        <v>297333.33333333337</v>
      </c>
      <c r="AD37" s="24">
        <f>G37*44.6</f>
        <v>356800</v>
      </c>
      <c r="AE37" s="46" t="s">
        <v>331</v>
      </c>
    </row>
    <row r="38" spans="1:31" ht="20.25" customHeight="1" x14ac:dyDescent="0.25">
      <c r="A38" s="29">
        <v>34</v>
      </c>
      <c r="B38" s="15" t="s">
        <v>252</v>
      </c>
      <c r="C38" s="15" t="s">
        <v>78</v>
      </c>
      <c r="D38" s="15" t="s">
        <v>24</v>
      </c>
      <c r="E38" s="15" t="s">
        <v>310</v>
      </c>
      <c r="F38" s="2" t="s">
        <v>307</v>
      </c>
      <c r="G38" s="27">
        <v>12000</v>
      </c>
      <c r="H38" s="4"/>
      <c r="I38" s="4"/>
      <c r="J38" s="17"/>
      <c r="K38" s="17"/>
      <c r="L38" s="17"/>
      <c r="M38" s="17"/>
      <c r="N38" s="17"/>
      <c r="O38" s="17">
        <f>P38/1.2</f>
        <v>203999.99999999997</v>
      </c>
      <c r="P38" s="17">
        <f>G38*20.4</f>
        <v>244799.99999999997</v>
      </c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>
        <f t="shared" si="12"/>
        <v>198999.99999999997</v>
      </c>
      <c r="AB38" s="17">
        <f>G38*19.9</f>
        <v>238799.99999999997</v>
      </c>
      <c r="AC38" s="17"/>
      <c r="AD38" s="4"/>
      <c r="AE38" s="46" t="s">
        <v>330</v>
      </c>
    </row>
    <row r="39" spans="1:31" ht="20.25" customHeight="1" x14ac:dyDescent="0.25">
      <c r="A39" s="29">
        <v>35</v>
      </c>
      <c r="B39" s="15" t="s">
        <v>217</v>
      </c>
      <c r="C39" s="15" t="s">
        <v>79</v>
      </c>
      <c r="D39" s="15" t="s">
        <v>80</v>
      </c>
      <c r="E39" s="15" t="s">
        <v>81</v>
      </c>
      <c r="F39" s="2" t="s">
        <v>309</v>
      </c>
      <c r="G39" s="27">
        <v>1800</v>
      </c>
      <c r="H39" s="4"/>
      <c r="I39" s="4"/>
      <c r="J39" s="17"/>
      <c r="K39" s="17"/>
      <c r="L39" s="17"/>
      <c r="M39" s="17"/>
      <c r="N39" s="17"/>
      <c r="O39" s="17"/>
      <c r="P39" s="17"/>
      <c r="Q39" s="17"/>
      <c r="R39" s="17"/>
      <c r="S39" s="17">
        <f t="shared" ref="S39:S40" si="13">T39/1.2</f>
        <v>1425000</v>
      </c>
      <c r="T39" s="17">
        <f>G39*950</f>
        <v>1710000</v>
      </c>
      <c r="U39" s="17"/>
      <c r="V39" s="17"/>
      <c r="W39" s="17"/>
      <c r="X39" s="17"/>
      <c r="Y39" s="17"/>
      <c r="Z39" s="17"/>
      <c r="AA39" s="17">
        <f t="shared" si="12"/>
        <v>1485000</v>
      </c>
      <c r="AB39" s="17">
        <f>G39*990</f>
        <v>1782000</v>
      </c>
      <c r="AC39" s="17">
        <f t="shared" ref="AC39:AC43" si="14">AD39/1.2</f>
        <v>1234500</v>
      </c>
      <c r="AD39" s="24">
        <f>G39*823</f>
        <v>1481400</v>
      </c>
      <c r="AE39" s="46" t="s">
        <v>331</v>
      </c>
    </row>
    <row r="40" spans="1:31" ht="20.25" customHeight="1" x14ac:dyDescent="0.25">
      <c r="A40" s="29">
        <v>36</v>
      </c>
      <c r="B40" s="15" t="s">
        <v>253</v>
      </c>
      <c r="C40" s="15" t="s">
        <v>82</v>
      </c>
      <c r="D40" s="15" t="s">
        <v>83</v>
      </c>
      <c r="E40" s="15" t="s">
        <v>84</v>
      </c>
      <c r="F40" s="2" t="s">
        <v>307</v>
      </c>
      <c r="G40" s="27">
        <v>18000</v>
      </c>
      <c r="H40" s="4"/>
      <c r="I40" s="4"/>
      <c r="J40" s="17"/>
      <c r="K40" s="17"/>
      <c r="L40" s="17"/>
      <c r="M40" s="17"/>
      <c r="N40" s="17">
        <f>G40*99</f>
        <v>1782000</v>
      </c>
      <c r="O40" s="17"/>
      <c r="P40" s="17"/>
      <c r="Q40" s="17"/>
      <c r="R40" s="17"/>
      <c r="S40" s="17">
        <f t="shared" si="13"/>
        <v>1185000</v>
      </c>
      <c r="T40" s="17">
        <f>G40*79</f>
        <v>1422000</v>
      </c>
      <c r="U40" s="17"/>
      <c r="V40" s="17"/>
      <c r="W40" s="17"/>
      <c r="X40" s="17"/>
      <c r="Y40" s="17"/>
      <c r="Z40" s="17"/>
      <c r="AA40" s="17">
        <f t="shared" si="12"/>
        <v>1185000</v>
      </c>
      <c r="AB40" s="17">
        <f>G40*79</f>
        <v>1422000</v>
      </c>
      <c r="AC40" s="17">
        <f t="shared" si="14"/>
        <v>990000</v>
      </c>
      <c r="AD40" s="24">
        <f>G40*66</f>
        <v>1188000</v>
      </c>
      <c r="AE40" s="46" t="s">
        <v>331</v>
      </c>
    </row>
    <row r="41" spans="1:31" ht="20.25" customHeight="1" x14ac:dyDescent="0.25">
      <c r="A41" s="29">
        <v>37</v>
      </c>
      <c r="B41" s="15" t="s">
        <v>218</v>
      </c>
      <c r="C41" s="15" t="s">
        <v>82</v>
      </c>
      <c r="D41" s="15" t="s">
        <v>14</v>
      </c>
      <c r="E41" s="15" t="s">
        <v>85</v>
      </c>
      <c r="F41" s="2" t="s">
        <v>305</v>
      </c>
      <c r="G41" s="27">
        <v>18000</v>
      </c>
      <c r="H41" s="4"/>
      <c r="I41" s="4"/>
      <c r="J41" s="17">
        <f>K41/1.2</f>
        <v>1620000</v>
      </c>
      <c r="K41" s="17">
        <f>G41*108</f>
        <v>1944000</v>
      </c>
      <c r="L41" s="17"/>
      <c r="M41" s="17"/>
      <c r="N41" s="17"/>
      <c r="O41" s="17"/>
      <c r="P41" s="17"/>
      <c r="Q41" s="17">
        <f>R41/1.2</f>
        <v>1515000</v>
      </c>
      <c r="R41" s="17">
        <f>G41*101</f>
        <v>1818000</v>
      </c>
      <c r="S41" s="17"/>
      <c r="T41" s="17"/>
      <c r="U41" s="17"/>
      <c r="V41" s="17"/>
      <c r="W41" s="17"/>
      <c r="X41" s="17"/>
      <c r="Y41" s="17"/>
      <c r="Z41" s="17"/>
      <c r="AA41" s="17">
        <f t="shared" si="12"/>
        <v>1482000</v>
      </c>
      <c r="AB41" s="17">
        <f>G41*98.8</f>
        <v>1778400</v>
      </c>
      <c r="AC41" s="17">
        <f t="shared" si="14"/>
        <v>990000</v>
      </c>
      <c r="AD41" s="24">
        <f>G41*66</f>
        <v>1188000</v>
      </c>
      <c r="AE41" s="46" t="s">
        <v>331</v>
      </c>
    </row>
    <row r="42" spans="1:31" ht="20.25" customHeight="1" x14ac:dyDescent="0.25">
      <c r="A42" s="29">
        <v>38</v>
      </c>
      <c r="B42" s="15" t="s">
        <v>254</v>
      </c>
      <c r="C42" s="15" t="s">
        <v>86</v>
      </c>
      <c r="D42" s="15" t="s">
        <v>75</v>
      </c>
      <c r="E42" s="15" t="s">
        <v>87</v>
      </c>
      <c r="F42" s="2" t="s">
        <v>307</v>
      </c>
      <c r="G42" s="27">
        <v>20000</v>
      </c>
      <c r="H42" s="4"/>
      <c r="I42" s="4"/>
      <c r="J42" s="17"/>
      <c r="K42" s="17"/>
      <c r="L42" s="17">
        <f>M42/1.2</f>
        <v>166666.66666666669</v>
      </c>
      <c r="M42" s="17">
        <f>G42*10</f>
        <v>200000</v>
      </c>
      <c r="N42" s="17"/>
      <c r="O42" s="17"/>
      <c r="P42" s="17"/>
      <c r="Q42" s="17"/>
      <c r="R42" s="17"/>
      <c r="S42" s="17">
        <f>T42/1.2</f>
        <v>266666.66666666669</v>
      </c>
      <c r="T42" s="17">
        <f>G42*16</f>
        <v>320000</v>
      </c>
      <c r="U42" s="17"/>
      <c r="V42" s="17"/>
      <c r="W42" s="17"/>
      <c r="X42" s="17"/>
      <c r="Y42" s="17"/>
      <c r="Z42" s="17"/>
      <c r="AA42" s="17"/>
      <c r="AB42" s="17"/>
      <c r="AC42" s="17">
        <f t="shared" si="14"/>
        <v>148666.66666666669</v>
      </c>
      <c r="AD42" s="24">
        <f>G42*8.92</f>
        <v>178400</v>
      </c>
      <c r="AE42" s="46" t="s">
        <v>331</v>
      </c>
    </row>
    <row r="43" spans="1:31" ht="20.25" customHeight="1" x14ac:dyDescent="0.25">
      <c r="A43" s="29">
        <v>39</v>
      </c>
      <c r="B43" s="15" t="s">
        <v>255</v>
      </c>
      <c r="C43" s="15" t="s">
        <v>88</v>
      </c>
      <c r="D43" s="15" t="s">
        <v>24</v>
      </c>
      <c r="E43" s="15" t="s">
        <v>89</v>
      </c>
      <c r="F43" s="2" t="s">
        <v>307</v>
      </c>
      <c r="G43" s="27">
        <v>20000</v>
      </c>
      <c r="H43" s="4"/>
      <c r="I43" s="4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>
        <f t="shared" ref="AA43:AA46" si="15">AB43/1.2</f>
        <v>258333.33333333334</v>
      </c>
      <c r="AB43" s="17">
        <f>G43*15.5</f>
        <v>310000</v>
      </c>
      <c r="AC43" s="17">
        <f t="shared" si="14"/>
        <v>70000</v>
      </c>
      <c r="AD43" s="24">
        <f>G43*4.2</f>
        <v>84000</v>
      </c>
      <c r="AE43" s="46" t="s">
        <v>331</v>
      </c>
    </row>
    <row r="44" spans="1:31" ht="20.25" customHeight="1" x14ac:dyDescent="0.25">
      <c r="A44" s="29">
        <v>40</v>
      </c>
      <c r="B44" s="15" t="s">
        <v>256</v>
      </c>
      <c r="C44" s="15" t="s">
        <v>90</v>
      </c>
      <c r="D44" s="15" t="s">
        <v>14</v>
      </c>
      <c r="E44" s="15" t="s">
        <v>91</v>
      </c>
      <c r="F44" s="2" t="s">
        <v>305</v>
      </c>
      <c r="G44" s="27">
        <v>70000</v>
      </c>
      <c r="H44" s="4"/>
      <c r="I44" s="4"/>
      <c r="J44" s="17"/>
      <c r="K44" s="17"/>
      <c r="L44" s="17"/>
      <c r="M44" s="17"/>
      <c r="N44" s="17"/>
      <c r="O44" s="17"/>
      <c r="P44" s="17"/>
      <c r="Q44" s="32">
        <f>R44/1.2</f>
        <v>1086750</v>
      </c>
      <c r="R44" s="32">
        <f>G44*18.63</f>
        <v>1304100</v>
      </c>
      <c r="S44" s="17"/>
      <c r="T44" s="17"/>
      <c r="U44" s="17"/>
      <c r="V44" s="17"/>
      <c r="W44" s="17"/>
      <c r="X44" s="17"/>
      <c r="Y44" s="17"/>
      <c r="Z44" s="17"/>
      <c r="AA44" s="32">
        <f t="shared" si="15"/>
        <v>2310000</v>
      </c>
      <c r="AB44" s="32">
        <f>G44*39.6</f>
        <v>2772000</v>
      </c>
      <c r="AC44" s="17"/>
      <c r="AD44" s="4"/>
      <c r="AE44" s="33" t="s">
        <v>325</v>
      </c>
    </row>
    <row r="45" spans="1:31" ht="20.25" customHeight="1" x14ac:dyDescent="0.25">
      <c r="A45" s="29">
        <v>41</v>
      </c>
      <c r="B45" s="15" t="s">
        <v>257</v>
      </c>
      <c r="C45" s="15" t="s">
        <v>92</v>
      </c>
      <c r="D45" s="15" t="s">
        <v>24</v>
      </c>
      <c r="E45" s="15" t="s">
        <v>93</v>
      </c>
      <c r="F45" s="2" t="s">
        <v>307</v>
      </c>
      <c r="G45" s="27">
        <v>1500</v>
      </c>
      <c r="H45" s="4"/>
      <c r="I45" s="4"/>
      <c r="J45" s="17"/>
      <c r="K45" s="17"/>
      <c r="L45" s="17"/>
      <c r="M45" s="17"/>
      <c r="N45" s="17"/>
      <c r="O45" s="17"/>
      <c r="P45" s="17"/>
      <c r="Q45" s="17"/>
      <c r="R45" s="17"/>
      <c r="S45" s="17">
        <f>T45/1.2</f>
        <v>190000</v>
      </c>
      <c r="T45" s="17">
        <f>G45*152</f>
        <v>228000</v>
      </c>
      <c r="U45" s="17"/>
      <c r="V45" s="17"/>
      <c r="W45" s="17"/>
      <c r="X45" s="17"/>
      <c r="Y45" s="17"/>
      <c r="Z45" s="17"/>
      <c r="AA45" s="17">
        <f t="shared" si="15"/>
        <v>51750</v>
      </c>
      <c r="AB45" s="17">
        <f>G45*41.4</f>
        <v>62100</v>
      </c>
      <c r="AC45" s="17">
        <f>AD45/1.2</f>
        <v>46300</v>
      </c>
      <c r="AD45" s="24">
        <f>G45*37.04</f>
        <v>55560</v>
      </c>
      <c r="AE45" s="46" t="s">
        <v>331</v>
      </c>
    </row>
    <row r="46" spans="1:31" ht="20.25" customHeight="1" x14ac:dyDescent="0.25">
      <c r="A46" s="29">
        <v>42</v>
      </c>
      <c r="B46" s="15" t="s">
        <v>219</v>
      </c>
      <c r="C46" s="15" t="s">
        <v>94</v>
      </c>
      <c r="D46" s="15" t="s">
        <v>14</v>
      </c>
      <c r="E46" s="15" t="s">
        <v>95</v>
      </c>
      <c r="F46" s="2" t="s">
        <v>305</v>
      </c>
      <c r="G46" s="27">
        <v>600</v>
      </c>
      <c r="H46" s="31">
        <f t="shared" ref="H46:H99" si="16">I46/1.2</f>
        <v>240000</v>
      </c>
      <c r="I46" s="31">
        <f>G46*480</f>
        <v>288000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32">
        <f t="shared" si="15"/>
        <v>298000</v>
      </c>
      <c r="AB46" s="32">
        <f>G46*596</f>
        <v>357600</v>
      </c>
      <c r="AC46" s="17"/>
      <c r="AD46" s="4"/>
      <c r="AE46" s="33" t="s">
        <v>333</v>
      </c>
    </row>
    <row r="47" spans="1:31" ht="20.25" customHeight="1" x14ac:dyDescent="0.25">
      <c r="A47" s="29">
        <v>43</v>
      </c>
      <c r="B47" s="15" t="s">
        <v>220</v>
      </c>
      <c r="C47" s="15" t="s">
        <v>96</v>
      </c>
      <c r="D47" s="15" t="s">
        <v>297</v>
      </c>
      <c r="E47" s="15" t="s">
        <v>97</v>
      </c>
      <c r="F47" s="7" t="s">
        <v>305</v>
      </c>
      <c r="G47" s="27">
        <v>200</v>
      </c>
      <c r="H47" s="4"/>
      <c r="I47" s="4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4"/>
      <c r="AE47" s="46" t="s">
        <v>332</v>
      </c>
    </row>
    <row r="48" spans="1:31" ht="20.25" customHeight="1" x14ac:dyDescent="0.25">
      <c r="A48" s="29">
        <v>44</v>
      </c>
      <c r="B48" s="15" t="s">
        <v>258</v>
      </c>
      <c r="C48" s="15" t="s">
        <v>98</v>
      </c>
      <c r="D48" s="15" t="s">
        <v>64</v>
      </c>
      <c r="E48" s="15" t="s">
        <v>99</v>
      </c>
      <c r="F48" s="2" t="s">
        <v>307</v>
      </c>
      <c r="G48" s="27">
        <v>60000</v>
      </c>
      <c r="H48" s="4"/>
      <c r="I48" s="4"/>
      <c r="J48" s="17"/>
      <c r="K48" s="17"/>
      <c r="L48" s="17">
        <f>M48/1.2</f>
        <v>640000</v>
      </c>
      <c r="M48" s="17">
        <f>G48*12.8</f>
        <v>768000</v>
      </c>
      <c r="N48" s="17"/>
      <c r="O48" s="17">
        <f>P48/1.2</f>
        <v>605000</v>
      </c>
      <c r="P48" s="17">
        <f>G48*12.1</f>
        <v>726000</v>
      </c>
      <c r="Q48" s="17"/>
      <c r="R48" s="17"/>
      <c r="S48" s="32">
        <f>T48/1.2</f>
        <v>640000</v>
      </c>
      <c r="T48" s="32">
        <f>G48*12.8</f>
        <v>768000</v>
      </c>
      <c r="U48" s="17"/>
      <c r="V48" s="17"/>
      <c r="W48" s="17"/>
      <c r="X48" s="17"/>
      <c r="Y48" s="17"/>
      <c r="Z48" s="17"/>
      <c r="AA48" s="32">
        <f t="shared" ref="AA48:AA61" si="17">AB48/1.2</f>
        <v>655000</v>
      </c>
      <c r="AB48" s="32">
        <f>G48*13.1</f>
        <v>786000</v>
      </c>
      <c r="AC48" s="32">
        <f t="shared" ref="AC48:AC51" si="18">AD48/1.2</f>
        <v>617500</v>
      </c>
      <c r="AD48" s="32">
        <f>G48*12.35</f>
        <v>741000</v>
      </c>
      <c r="AE48" s="33" t="s">
        <v>331</v>
      </c>
    </row>
    <row r="49" spans="1:31" ht="20.25" customHeight="1" x14ac:dyDescent="0.25">
      <c r="A49" s="29">
        <v>45</v>
      </c>
      <c r="B49" s="15" t="s">
        <v>259</v>
      </c>
      <c r="C49" s="15" t="s">
        <v>100</v>
      </c>
      <c r="D49" s="15" t="s">
        <v>64</v>
      </c>
      <c r="E49" s="15" t="s">
        <v>101</v>
      </c>
      <c r="F49" s="2" t="s">
        <v>307</v>
      </c>
      <c r="G49" s="27">
        <v>3000</v>
      </c>
      <c r="H49" s="4"/>
      <c r="I49" s="4"/>
      <c r="J49" s="17"/>
      <c r="K49" s="17"/>
      <c r="L49" s="17"/>
      <c r="M49" s="17"/>
      <c r="N49" s="17"/>
      <c r="O49" s="17">
        <f>P49/1.2</f>
        <v>242500</v>
      </c>
      <c r="P49" s="17">
        <f>G49*97</f>
        <v>291000</v>
      </c>
      <c r="Q49" s="32">
        <f>R49/1.2</f>
        <v>381250</v>
      </c>
      <c r="R49" s="32">
        <f>G49*152.5</f>
        <v>457500</v>
      </c>
      <c r="S49" s="17"/>
      <c r="T49" s="17"/>
      <c r="U49" s="17"/>
      <c r="V49" s="17"/>
      <c r="W49" s="17"/>
      <c r="X49" s="17"/>
      <c r="Y49" s="32">
        <f>Z49/1.2</f>
        <v>150000</v>
      </c>
      <c r="Z49" s="32">
        <f>G49*60</f>
        <v>180000</v>
      </c>
      <c r="AA49" s="32">
        <f t="shared" si="17"/>
        <v>472500</v>
      </c>
      <c r="AB49" s="32">
        <f>G49*189</f>
        <v>567000</v>
      </c>
      <c r="AC49" s="32">
        <f t="shared" si="18"/>
        <v>317500</v>
      </c>
      <c r="AD49" s="32">
        <f>G49*127</f>
        <v>381000</v>
      </c>
      <c r="AE49" s="33" t="s">
        <v>329</v>
      </c>
    </row>
    <row r="50" spans="1:31" ht="20.25" customHeight="1" x14ac:dyDescent="0.25">
      <c r="A50" s="29">
        <v>46</v>
      </c>
      <c r="B50" s="15" t="s">
        <v>221</v>
      </c>
      <c r="C50" s="15" t="s">
        <v>102</v>
      </c>
      <c r="D50" s="15" t="s">
        <v>33</v>
      </c>
      <c r="E50" s="15" t="s">
        <v>103</v>
      </c>
      <c r="F50" s="2" t="s">
        <v>305</v>
      </c>
      <c r="G50" s="27">
        <v>200</v>
      </c>
      <c r="H50" s="4"/>
      <c r="I50" s="4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>
        <f t="shared" si="17"/>
        <v>616666.66666666674</v>
      </c>
      <c r="AB50" s="17">
        <f>G50*3700</f>
        <v>740000</v>
      </c>
      <c r="AC50" s="17">
        <f t="shared" si="18"/>
        <v>514500</v>
      </c>
      <c r="AD50" s="24">
        <f>G50*3087</f>
        <v>617400</v>
      </c>
      <c r="AE50" s="46" t="s">
        <v>331</v>
      </c>
    </row>
    <row r="51" spans="1:31" ht="20.25" customHeight="1" x14ac:dyDescent="0.25">
      <c r="A51" s="29">
        <v>47</v>
      </c>
      <c r="B51" s="15" t="s">
        <v>260</v>
      </c>
      <c r="C51" s="15" t="s">
        <v>104</v>
      </c>
      <c r="D51" s="15" t="s">
        <v>24</v>
      </c>
      <c r="E51" s="15" t="s">
        <v>105</v>
      </c>
      <c r="F51" s="2" t="s">
        <v>307</v>
      </c>
      <c r="G51" s="27">
        <v>1200</v>
      </c>
      <c r="H51" s="4"/>
      <c r="I51" s="4"/>
      <c r="J51" s="17"/>
      <c r="K51" s="17"/>
      <c r="L51" s="17"/>
      <c r="M51" s="17"/>
      <c r="N51" s="17"/>
      <c r="O51" s="17"/>
      <c r="P51" s="17"/>
      <c r="Q51" s="17"/>
      <c r="R51" s="17"/>
      <c r="S51" s="17">
        <f t="shared" ref="S51:S52" si="19">T51/1.2</f>
        <v>44000</v>
      </c>
      <c r="T51" s="17">
        <f>G51*44</f>
        <v>52800</v>
      </c>
      <c r="U51" s="17"/>
      <c r="V51" s="17"/>
      <c r="W51" s="17"/>
      <c r="X51" s="17"/>
      <c r="Y51" s="17"/>
      <c r="Z51" s="17"/>
      <c r="AA51" s="17">
        <f t="shared" si="17"/>
        <v>70000</v>
      </c>
      <c r="AB51" s="17">
        <f>G51*70</f>
        <v>84000</v>
      </c>
      <c r="AC51" s="17">
        <f t="shared" si="18"/>
        <v>12300</v>
      </c>
      <c r="AD51" s="24">
        <f>G51*12.3</f>
        <v>14760</v>
      </c>
      <c r="AE51" s="46" t="s">
        <v>331</v>
      </c>
    </row>
    <row r="52" spans="1:31" ht="20.25" customHeight="1" x14ac:dyDescent="0.25">
      <c r="A52" s="29">
        <v>48</v>
      </c>
      <c r="B52" s="15" t="s">
        <v>261</v>
      </c>
      <c r="C52" s="15" t="s">
        <v>104</v>
      </c>
      <c r="D52" s="15" t="s">
        <v>24</v>
      </c>
      <c r="E52" s="15" t="s">
        <v>106</v>
      </c>
      <c r="F52" s="2" t="s">
        <v>307</v>
      </c>
      <c r="G52" s="27">
        <v>1000</v>
      </c>
      <c r="H52" s="4"/>
      <c r="I52" s="4"/>
      <c r="J52" s="17"/>
      <c r="K52" s="17"/>
      <c r="L52" s="17"/>
      <c r="M52" s="17"/>
      <c r="N52" s="17"/>
      <c r="O52" s="17"/>
      <c r="P52" s="17"/>
      <c r="Q52" s="17"/>
      <c r="R52" s="17"/>
      <c r="S52" s="32">
        <f t="shared" si="19"/>
        <v>5833.3333333333339</v>
      </c>
      <c r="T52" s="32">
        <f>G52*7</f>
        <v>7000</v>
      </c>
      <c r="U52" s="17"/>
      <c r="V52" s="17"/>
      <c r="W52" s="17"/>
      <c r="X52" s="17"/>
      <c r="Y52" s="17"/>
      <c r="Z52" s="17"/>
      <c r="AA52" s="32">
        <f t="shared" si="17"/>
        <v>5083.3333333333339</v>
      </c>
      <c r="AB52" s="32">
        <f>G52*6.1</f>
        <v>6100</v>
      </c>
      <c r="AC52" s="17"/>
      <c r="AD52" s="4"/>
      <c r="AE52" s="33" t="s">
        <v>330</v>
      </c>
    </row>
    <row r="53" spans="1:31" ht="20.25" customHeight="1" x14ac:dyDescent="0.25">
      <c r="A53" s="29">
        <v>49</v>
      </c>
      <c r="B53" s="15" t="s">
        <v>262</v>
      </c>
      <c r="C53" s="15" t="s">
        <v>107</v>
      </c>
      <c r="D53" s="15" t="s">
        <v>24</v>
      </c>
      <c r="E53" s="15" t="s">
        <v>108</v>
      </c>
      <c r="F53" s="2" t="s">
        <v>307</v>
      </c>
      <c r="G53" s="27">
        <v>800</v>
      </c>
      <c r="H53" s="4"/>
      <c r="I53" s="4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32">
        <f>Z53/1.2</f>
        <v>11333.333333333334</v>
      </c>
      <c r="Z53" s="32">
        <f>G53*17</f>
        <v>13600</v>
      </c>
      <c r="AA53" s="32">
        <f t="shared" si="17"/>
        <v>13099.999999999998</v>
      </c>
      <c r="AB53" s="32">
        <f>G53*19.65</f>
        <v>15719.999999999998</v>
      </c>
      <c r="AC53" s="17"/>
      <c r="AD53" s="4"/>
      <c r="AE53" s="33" t="s">
        <v>329</v>
      </c>
    </row>
    <row r="54" spans="1:31" ht="20.25" customHeight="1" x14ac:dyDescent="0.25">
      <c r="A54" s="29">
        <v>50</v>
      </c>
      <c r="B54" s="15" t="s">
        <v>263</v>
      </c>
      <c r="C54" s="15" t="s">
        <v>109</v>
      </c>
      <c r="D54" s="15" t="s">
        <v>64</v>
      </c>
      <c r="E54" s="15" t="s">
        <v>110</v>
      </c>
      <c r="F54" s="2" t="s">
        <v>307</v>
      </c>
      <c r="G54" s="27">
        <v>9000</v>
      </c>
      <c r="H54" s="4"/>
      <c r="I54" s="4"/>
      <c r="J54" s="17">
        <f>K54/1.2</f>
        <v>648000</v>
      </c>
      <c r="K54" s="17">
        <f>G54*86.4</f>
        <v>777600</v>
      </c>
      <c r="L54" s="17"/>
      <c r="M54" s="17"/>
      <c r="N54" s="17"/>
      <c r="O54" s="17"/>
      <c r="P54" s="17"/>
      <c r="Q54" s="17"/>
      <c r="R54" s="17"/>
      <c r="S54" s="17">
        <f t="shared" ref="S54:S55" si="20">T54/1.2</f>
        <v>5415000</v>
      </c>
      <c r="T54" s="17">
        <f>G54*722</f>
        <v>6498000</v>
      </c>
      <c r="U54" s="17"/>
      <c r="V54" s="17"/>
      <c r="W54" s="17"/>
      <c r="X54" s="17"/>
      <c r="Y54" s="17"/>
      <c r="Z54" s="17"/>
      <c r="AA54" s="17">
        <f t="shared" si="17"/>
        <v>725025</v>
      </c>
      <c r="AB54" s="17">
        <f>G54*96.67</f>
        <v>870030</v>
      </c>
      <c r="AC54" s="17"/>
      <c r="AD54" s="4"/>
      <c r="AE54" s="46" t="s">
        <v>320</v>
      </c>
    </row>
    <row r="55" spans="1:31" ht="20.25" customHeight="1" x14ac:dyDescent="0.25">
      <c r="A55" s="29">
        <v>51</v>
      </c>
      <c r="B55" s="15" t="s">
        <v>264</v>
      </c>
      <c r="C55" s="15" t="s">
        <v>111</v>
      </c>
      <c r="D55" s="15" t="s">
        <v>112</v>
      </c>
      <c r="E55" s="15" t="s">
        <v>113</v>
      </c>
      <c r="F55" s="2" t="s">
        <v>305</v>
      </c>
      <c r="G55" s="27">
        <v>1000</v>
      </c>
      <c r="H55" s="31">
        <f t="shared" si="16"/>
        <v>500000</v>
      </c>
      <c r="I55" s="31">
        <f>G55*600</f>
        <v>600000</v>
      </c>
      <c r="J55" s="17">
        <f>K55/1.2</f>
        <v>602000</v>
      </c>
      <c r="K55" s="17">
        <f>G55*722.4</f>
        <v>722400</v>
      </c>
      <c r="L55" s="17"/>
      <c r="M55" s="17"/>
      <c r="N55" s="17"/>
      <c r="O55" s="17"/>
      <c r="P55" s="17"/>
      <c r="Q55" s="17"/>
      <c r="R55" s="17"/>
      <c r="S55" s="17">
        <f t="shared" si="20"/>
        <v>75833.333333333343</v>
      </c>
      <c r="T55" s="17">
        <f>G55*91</f>
        <v>91000</v>
      </c>
      <c r="U55" s="17"/>
      <c r="V55" s="17"/>
      <c r="W55" s="17"/>
      <c r="X55" s="17"/>
      <c r="Y55" s="17"/>
      <c r="Z55" s="17"/>
      <c r="AA55" s="32">
        <f t="shared" si="17"/>
        <v>615000</v>
      </c>
      <c r="AB55" s="32">
        <f>G55*738</f>
        <v>738000</v>
      </c>
      <c r="AC55" s="17"/>
      <c r="AD55" s="4"/>
      <c r="AE55" s="46" t="s">
        <v>326</v>
      </c>
    </row>
    <row r="56" spans="1:31" ht="20.25" customHeight="1" x14ac:dyDescent="0.25">
      <c r="A56" s="29">
        <v>52</v>
      </c>
      <c r="B56" s="15" t="s">
        <v>222</v>
      </c>
      <c r="C56" s="15" t="s">
        <v>114</v>
      </c>
      <c r="D56" s="15" t="s">
        <v>54</v>
      </c>
      <c r="E56" s="15" t="s">
        <v>115</v>
      </c>
      <c r="F56" s="7" t="s">
        <v>309</v>
      </c>
      <c r="G56" s="27">
        <v>300</v>
      </c>
      <c r="H56" s="4"/>
      <c r="I56" s="4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32">
        <f>Z56/1.2</f>
        <v>90000</v>
      </c>
      <c r="Z56" s="32">
        <f>G56*360</f>
        <v>108000</v>
      </c>
      <c r="AA56" s="32">
        <f t="shared" si="17"/>
        <v>123500</v>
      </c>
      <c r="AB56" s="32">
        <f>G56*494</f>
        <v>148200</v>
      </c>
      <c r="AC56" s="17"/>
      <c r="AD56" s="4"/>
      <c r="AE56" s="33" t="s">
        <v>329</v>
      </c>
    </row>
    <row r="57" spans="1:31" ht="20.25" customHeight="1" x14ac:dyDescent="0.25">
      <c r="A57" s="29">
        <v>53</v>
      </c>
      <c r="B57" s="15" t="s">
        <v>223</v>
      </c>
      <c r="C57" s="15" t="s">
        <v>116</v>
      </c>
      <c r="D57" s="15" t="s">
        <v>117</v>
      </c>
      <c r="E57" s="15" t="s">
        <v>298</v>
      </c>
      <c r="F57" s="7" t="s">
        <v>309</v>
      </c>
      <c r="G57" s="27">
        <v>1200</v>
      </c>
      <c r="H57" s="4"/>
      <c r="I57" s="4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32">
        <f>X57/1.2</f>
        <v>288000</v>
      </c>
      <c r="X57" s="32">
        <f>G57*288</f>
        <v>345600</v>
      </c>
      <c r="Y57" s="17"/>
      <c r="Z57" s="17"/>
      <c r="AA57" s="32">
        <f t="shared" si="17"/>
        <v>380000</v>
      </c>
      <c r="AB57" s="32">
        <f>G57*380</f>
        <v>456000</v>
      </c>
      <c r="AC57" s="17"/>
      <c r="AD57" s="4"/>
      <c r="AE57" s="33" t="s">
        <v>328</v>
      </c>
    </row>
    <row r="58" spans="1:31" ht="20.25" customHeight="1" x14ac:dyDescent="0.25">
      <c r="A58" s="29">
        <v>54</v>
      </c>
      <c r="B58" s="15" t="s">
        <v>265</v>
      </c>
      <c r="C58" s="15" t="s">
        <v>118</v>
      </c>
      <c r="D58" s="15" t="s">
        <v>119</v>
      </c>
      <c r="E58" s="15" t="s">
        <v>120</v>
      </c>
      <c r="F58" s="2" t="s">
        <v>305</v>
      </c>
      <c r="G58" s="27">
        <v>200</v>
      </c>
      <c r="H58" s="4"/>
      <c r="I58" s="4"/>
      <c r="J58" s="17"/>
      <c r="K58" s="17"/>
      <c r="L58" s="17"/>
      <c r="M58" s="17"/>
      <c r="N58" s="17"/>
      <c r="O58" s="17">
        <f>P58/1.2</f>
        <v>1028333.3333333334</v>
      </c>
      <c r="P58" s="17">
        <f>G58*6170</f>
        <v>1234000</v>
      </c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>
        <f t="shared" si="17"/>
        <v>1331666.6666666667</v>
      </c>
      <c r="AB58" s="23">
        <f>G58*7990</f>
        <v>1598000</v>
      </c>
      <c r="AC58" s="17">
        <f t="shared" ref="AC58:AC61" si="21">AD58/1.2</f>
        <v>927331.66666666674</v>
      </c>
      <c r="AD58" s="24">
        <f>G58*5563.99</f>
        <v>1112798</v>
      </c>
      <c r="AE58" s="46" t="s">
        <v>331</v>
      </c>
    </row>
    <row r="59" spans="1:31" ht="20.25" customHeight="1" x14ac:dyDescent="0.25">
      <c r="A59" s="29">
        <v>55</v>
      </c>
      <c r="B59" s="15" t="s">
        <v>266</v>
      </c>
      <c r="C59" s="15" t="s">
        <v>121</v>
      </c>
      <c r="D59" s="15" t="s">
        <v>19</v>
      </c>
      <c r="E59" s="15" t="s">
        <v>122</v>
      </c>
      <c r="F59" s="2" t="s">
        <v>307</v>
      </c>
      <c r="G59" s="27">
        <v>1500</v>
      </c>
      <c r="H59" s="4"/>
      <c r="I59" s="4"/>
      <c r="J59" s="17"/>
      <c r="K59" s="17"/>
      <c r="L59" s="17"/>
      <c r="M59" s="17"/>
      <c r="N59" s="17"/>
      <c r="O59" s="17"/>
      <c r="P59" s="17"/>
      <c r="Q59" s="17"/>
      <c r="R59" s="17"/>
      <c r="S59" s="17">
        <f t="shared" ref="S59:S61" si="22">T59/1.2</f>
        <v>368750</v>
      </c>
      <c r="T59" s="17">
        <f>G59*295</f>
        <v>442500</v>
      </c>
      <c r="U59" s="17"/>
      <c r="V59" s="17"/>
      <c r="W59" s="17"/>
      <c r="X59" s="17"/>
      <c r="Y59" s="17"/>
      <c r="Z59" s="17"/>
      <c r="AA59" s="17">
        <f t="shared" si="17"/>
        <v>360250</v>
      </c>
      <c r="AB59" s="23">
        <f>G59*288.2</f>
        <v>432300</v>
      </c>
      <c r="AC59" s="17">
        <f t="shared" si="21"/>
        <v>302487.5</v>
      </c>
      <c r="AD59" s="24">
        <f>G59*241.99</f>
        <v>362985</v>
      </c>
      <c r="AE59" s="46" t="s">
        <v>331</v>
      </c>
    </row>
    <row r="60" spans="1:31" ht="20.25" customHeight="1" x14ac:dyDescent="0.25">
      <c r="A60" s="29">
        <v>56</v>
      </c>
      <c r="B60" s="15" t="s">
        <v>224</v>
      </c>
      <c r="C60" s="15" t="s">
        <v>123</v>
      </c>
      <c r="D60" s="15" t="s">
        <v>54</v>
      </c>
      <c r="E60" s="15" t="s">
        <v>124</v>
      </c>
      <c r="F60" s="7" t="s">
        <v>309</v>
      </c>
      <c r="G60" s="27">
        <v>1000</v>
      </c>
      <c r="H60" s="4"/>
      <c r="I60" s="4"/>
      <c r="J60" s="17"/>
      <c r="K60" s="17"/>
      <c r="L60" s="17"/>
      <c r="M60" s="17"/>
      <c r="N60" s="17"/>
      <c r="O60" s="17"/>
      <c r="P60" s="17"/>
      <c r="Q60" s="17"/>
      <c r="R60" s="17"/>
      <c r="S60" s="17">
        <f t="shared" si="22"/>
        <v>207500</v>
      </c>
      <c r="T60" s="17">
        <f>G60*249</f>
        <v>249000</v>
      </c>
      <c r="U60" s="17"/>
      <c r="V60" s="17"/>
      <c r="W60" s="17"/>
      <c r="X60" s="17"/>
      <c r="Y60" s="17"/>
      <c r="Z60" s="17"/>
      <c r="AA60" s="17">
        <f t="shared" si="17"/>
        <v>233333.33333333334</v>
      </c>
      <c r="AB60" s="23">
        <f>G60*280</f>
        <v>280000</v>
      </c>
      <c r="AC60" s="17">
        <f t="shared" si="21"/>
        <v>227500</v>
      </c>
      <c r="AD60" s="24">
        <f>G60*273</f>
        <v>273000</v>
      </c>
      <c r="AE60" s="46" t="s">
        <v>326</v>
      </c>
    </row>
    <row r="61" spans="1:31" ht="20.25" customHeight="1" x14ac:dyDescent="0.25">
      <c r="A61" s="29">
        <v>57</v>
      </c>
      <c r="B61" s="15" t="s">
        <v>267</v>
      </c>
      <c r="C61" s="15" t="s">
        <v>123</v>
      </c>
      <c r="D61" s="15" t="s">
        <v>75</v>
      </c>
      <c r="E61" s="15" t="s">
        <v>125</v>
      </c>
      <c r="F61" s="7" t="s">
        <v>307</v>
      </c>
      <c r="G61" s="27">
        <v>6000</v>
      </c>
      <c r="H61" s="4"/>
      <c r="I61" s="4"/>
      <c r="J61" s="17"/>
      <c r="K61" s="17"/>
      <c r="L61" s="17"/>
      <c r="M61" s="17"/>
      <c r="N61" s="17"/>
      <c r="O61" s="17"/>
      <c r="P61" s="17"/>
      <c r="Q61" s="17"/>
      <c r="R61" s="17"/>
      <c r="S61" s="17">
        <f t="shared" si="22"/>
        <v>16000</v>
      </c>
      <c r="T61" s="17">
        <f>G61*3.2</f>
        <v>19200</v>
      </c>
      <c r="U61" s="17"/>
      <c r="V61" s="17"/>
      <c r="W61" s="17"/>
      <c r="X61" s="17"/>
      <c r="Y61" s="17"/>
      <c r="Z61" s="17"/>
      <c r="AA61" s="17">
        <f t="shared" si="17"/>
        <v>15350</v>
      </c>
      <c r="AB61" s="23">
        <f>G61*3.07</f>
        <v>18420</v>
      </c>
      <c r="AC61" s="17">
        <f t="shared" si="21"/>
        <v>15650</v>
      </c>
      <c r="AD61" s="24">
        <f>G61*3.13</f>
        <v>18780</v>
      </c>
      <c r="AE61" s="46" t="s">
        <v>330</v>
      </c>
    </row>
    <row r="62" spans="1:31" ht="20.25" customHeight="1" x14ac:dyDescent="0.25">
      <c r="A62" s="29">
        <v>58</v>
      </c>
      <c r="B62" s="15" t="s">
        <v>225</v>
      </c>
      <c r="C62" s="15" t="s">
        <v>126</v>
      </c>
      <c r="D62" s="15" t="s">
        <v>22</v>
      </c>
      <c r="E62" s="15" t="s">
        <v>127</v>
      </c>
      <c r="F62" s="7" t="s">
        <v>308</v>
      </c>
      <c r="G62" s="27">
        <v>1000</v>
      </c>
      <c r="H62" s="4"/>
      <c r="I62" s="4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32">
        <f>V62/1.2</f>
        <v>400000</v>
      </c>
      <c r="V62" s="32">
        <f>G62*480</f>
        <v>480000</v>
      </c>
      <c r="W62" s="17"/>
      <c r="X62" s="17"/>
      <c r="Y62" s="17"/>
      <c r="Z62" s="17"/>
      <c r="AA62" s="17"/>
      <c r="AB62" s="17"/>
      <c r="AC62" s="17"/>
      <c r="AD62" s="4"/>
      <c r="AE62" s="33" t="s">
        <v>327</v>
      </c>
    </row>
    <row r="63" spans="1:31" ht="20.25" customHeight="1" x14ac:dyDescent="0.25">
      <c r="A63" s="29">
        <v>59</v>
      </c>
      <c r="B63" s="15" t="s">
        <v>268</v>
      </c>
      <c r="C63" s="15" t="s">
        <v>128</v>
      </c>
      <c r="D63" s="15" t="s">
        <v>64</v>
      </c>
      <c r="E63" s="15" t="s">
        <v>129</v>
      </c>
      <c r="F63" s="2" t="s">
        <v>308</v>
      </c>
      <c r="G63" s="27">
        <v>10000</v>
      </c>
      <c r="H63" s="4"/>
      <c r="I63" s="4"/>
      <c r="J63" s="17"/>
      <c r="K63" s="17"/>
      <c r="L63" s="17"/>
      <c r="M63" s="17"/>
      <c r="N63" s="17"/>
      <c r="O63" s="17"/>
      <c r="P63" s="17"/>
      <c r="Q63" s="17"/>
      <c r="R63" s="17"/>
      <c r="S63" s="17">
        <f t="shared" ref="S63:S68" si="23">T63/1.2</f>
        <v>1441666.6666666667</v>
      </c>
      <c r="T63" s="17">
        <f>G63*173</f>
        <v>1730000</v>
      </c>
      <c r="U63" s="17"/>
      <c r="V63" s="17"/>
      <c r="W63" s="17"/>
      <c r="X63" s="17"/>
      <c r="Y63" s="17"/>
      <c r="Z63" s="17"/>
      <c r="AA63" s="17"/>
      <c r="AB63" s="17"/>
      <c r="AC63" s="17">
        <f t="shared" ref="AC63:AC64" si="24">AD63/1.2</f>
        <v>1366666.6666666667</v>
      </c>
      <c r="AD63" s="24">
        <f>G63*164</f>
        <v>1640000</v>
      </c>
      <c r="AE63" s="46" t="s">
        <v>331</v>
      </c>
    </row>
    <row r="64" spans="1:31" ht="20.25" customHeight="1" x14ac:dyDescent="0.25">
      <c r="A64" s="29">
        <v>60</v>
      </c>
      <c r="B64" s="15" t="s">
        <v>269</v>
      </c>
      <c r="C64" s="15" t="s">
        <v>130</v>
      </c>
      <c r="D64" s="15" t="s">
        <v>24</v>
      </c>
      <c r="E64" s="15" t="s">
        <v>131</v>
      </c>
      <c r="F64" s="7" t="s">
        <v>307</v>
      </c>
      <c r="G64" s="27">
        <v>4000</v>
      </c>
      <c r="H64" s="4"/>
      <c r="I64" s="4"/>
      <c r="J64" s="17"/>
      <c r="K64" s="17"/>
      <c r="L64" s="17"/>
      <c r="M64" s="17"/>
      <c r="N64" s="17"/>
      <c r="O64" s="17"/>
      <c r="P64" s="17"/>
      <c r="Q64" s="17"/>
      <c r="R64" s="17"/>
      <c r="S64" s="32">
        <f t="shared" si="23"/>
        <v>86666.666666666672</v>
      </c>
      <c r="T64" s="32">
        <f>G64*26</f>
        <v>104000</v>
      </c>
      <c r="U64" s="17"/>
      <c r="V64" s="17"/>
      <c r="W64" s="17"/>
      <c r="X64" s="17"/>
      <c r="Y64" s="17"/>
      <c r="Z64" s="17"/>
      <c r="AA64" s="32">
        <f t="shared" ref="AA64:AA76" si="25">AB64/1.2</f>
        <v>93333.333333333343</v>
      </c>
      <c r="AB64" s="32">
        <f>G64*28</f>
        <v>112000</v>
      </c>
      <c r="AC64" s="17">
        <f t="shared" si="24"/>
        <v>88533.333333333343</v>
      </c>
      <c r="AD64" s="24">
        <f>G64*26.56</f>
        <v>106240</v>
      </c>
      <c r="AE64" s="33" t="s">
        <v>326</v>
      </c>
    </row>
    <row r="65" spans="1:31" ht="20.25" customHeight="1" x14ac:dyDescent="0.25">
      <c r="A65" s="29">
        <v>61</v>
      </c>
      <c r="B65" s="15" t="s">
        <v>270</v>
      </c>
      <c r="C65" s="15" t="s">
        <v>132</v>
      </c>
      <c r="D65" s="15" t="s">
        <v>133</v>
      </c>
      <c r="E65" s="15" t="s">
        <v>134</v>
      </c>
      <c r="F65" s="2" t="s">
        <v>306</v>
      </c>
      <c r="G65" s="27">
        <v>200</v>
      </c>
      <c r="H65" s="4"/>
      <c r="I65" s="4"/>
      <c r="J65" s="17"/>
      <c r="K65" s="17"/>
      <c r="L65" s="17"/>
      <c r="M65" s="17"/>
      <c r="N65" s="17"/>
      <c r="O65" s="17"/>
      <c r="P65" s="17"/>
      <c r="Q65" s="17"/>
      <c r="R65" s="17"/>
      <c r="S65" s="17">
        <f t="shared" si="23"/>
        <v>583333.33333333337</v>
      </c>
      <c r="T65" s="17">
        <f>G65*3500</f>
        <v>700000</v>
      </c>
      <c r="U65" s="17"/>
      <c r="V65" s="17"/>
      <c r="W65" s="17"/>
      <c r="X65" s="17"/>
      <c r="Y65" s="17"/>
      <c r="Z65" s="17"/>
      <c r="AA65" s="17">
        <f t="shared" si="25"/>
        <v>550000</v>
      </c>
      <c r="AB65" s="23">
        <f>G65*3300</f>
        <v>660000</v>
      </c>
      <c r="AC65" s="17"/>
      <c r="AD65" s="4"/>
      <c r="AE65" s="46" t="s">
        <v>330</v>
      </c>
    </row>
    <row r="66" spans="1:31" ht="20.25" customHeight="1" x14ac:dyDescent="0.25">
      <c r="A66" s="29">
        <v>62</v>
      </c>
      <c r="B66" s="15" t="s">
        <v>271</v>
      </c>
      <c r="C66" s="15" t="s">
        <v>135</v>
      </c>
      <c r="D66" s="15" t="s">
        <v>64</v>
      </c>
      <c r="E66" s="15" t="s">
        <v>299</v>
      </c>
      <c r="F66" s="2" t="s">
        <v>308</v>
      </c>
      <c r="G66" s="27">
        <v>8000</v>
      </c>
      <c r="H66" s="4"/>
      <c r="I66" s="4"/>
      <c r="J66" s="17"/>
      <c r="K66" s="17"/>
      <c r="L66" s="17"/>
      <c r="M66" s="17"/>
      <c r="N66" s="17">
        <f>G66*140</f>
        <v>1120000</v>
      </c>
      <c r="O66" s="17"/>
      <c r="P66" s="17"/>
      <c r="Q66" s="17"/>
      <c r="R66" s="17"/>
      <c r="S66" s="17">
        <f t="shared" si="23"/>
        <v>486666.66666666669</v>
      </c>
      <c r="T66" s="17">
        <f>G66*73</f>
        <v>584000</v>
      </c>
      <c r="U66" s="17"/>
      <c r="V66" s="17"/>
      <c r="W66" s="17"/>
      <c r="X66" s="17"/>
      <c r="Y66" s="17"/>
      <c r="Z66" s="17"/>
      <c r="AA66" s="17">
        <f t="shared" si="25"/>
        <v>704133.33333333337</v>
      </c>
      <c r="AB66" s="23">
        <f>G66*105.62</f>
        <v>844960</v>
      </c>
      <c r="AC66" s="17">
        <f>AD66/1.2</f>
        <v>400000</v>
      </c>
      <c r="AD66" s="24">
        <f>G66*60</f>
        <v>480000</v>
      </c>
      <c r="AE66" s="46" t="s">
        <v>331</v>
      </c>
    </row>
    <row r="67" spans="1:31" ht="20.25" customHeight="1" x14ac:dyDescent="0.25">
      <c r="A67" s="29">
        <v>63</v>
      </c>
      <c r="B67" s="8" t="s">
        <v>272</v>
      </c>
      <c r="C67" s="15" t="s">
        <v>136</v>
      </c>
      <c r="D67" s="15" t="s">
        <v>24</v>
      </c>
      <c r="E67" s="15" t="s">
        <v>137</v>
      </c>
      <c r="F67" s="2" t="s">
        <v>307</v>
      </c>
      <c r="G67" s="27">
        <v>3000</v>
      </c>
      <c r="H67" s="4"/>
      <c r="I67" s="4"/>
      <c r="J67" s="17"/>
      <c r="K67" s="17"/>
      <c r="L67" s="17"/>
      <c r="M67" s="17"/>
      <c r="N67" s="17"/>
      <c r="O67" s="17"/>
      <c r="P67" s="17"/>
      <c r="Q67" s="17"/>
      <c r="R67" s="17"/>
      <c r="S67" s="17">
        <f t="shared" si="23"/>
        <v>26250</v>
      </c>
      <c r="T67" s="17">
        <f>G67*10.5</f>
        <v>31500</v>
      </c>
      <c r="U67" s="17"/>
      <c r="V67" s="17"/>
      <c r="W67" s="17"/>
      <c r="X67" s="17"/>
      <c r="Y67" s="17"/>
      <c r="Z67" s="17"/>
      <c r="AA67" s="17">
        <f t="shared" si="25"/>
        <v>25250</v>
      </c>
      <c r="AB67" s="23">
        <f>G67*10.1</f>
        <v>30300</v>
      </c>
      <c r="AC67" s="17"/>
      <c r="AD67" s="4"/>
      <c r="AE67" s="46" t="s">
        <v>330</v>
      </c>
    </row>
    <row r="68" spans="1:31" ht="20.25" customHeight="1" x14ac:dyDescent="0.25">
      <c r="A68" s="29">
        <v>64</v>
      </c>
      <c r="B68" s="15" t="s">
        <v>273</v>
      </c>
      <c r="C68" s="15" t="s">
        <v>138</v>
      </c>
      <c r="D68" s="15" t="s">
        <v>24</v>
      </c>
      <c r="E68" s="15" t="s">
        <v>139</v>
      </c>
      <c r="F68" s="2" t="s">
        <v>307</v>
      </c>
      <c r="G68" s="27">
        <v>8000</v>
      </c>
      <c r="H68" s="4"/>
      <c r="I68" s="4"/>
      <c r="J68" s="17"/>
      <c r="K68" s="17"/>
      <c r="L68" s="17"/>
      <c r="M68" s="17"/>
      <c r="N68" s="17"/>
      <c r="O68" s="17"/>
      <c r="P68" s="17"/>
      <c r="Q68" s="17"/>
      <c r="R68" s="17"/>
      <c r="S68" s="32">
        <f t="shared" si="23"/>
        <v>126666.66666666667</v>
      </c>
      <c r="T68" s="32">
        <f>G68*19</f>
        <v>152000</v>
      </c>
      <c r="U68" s="17"/>
      <c r="V68" s="17"/>
      <c r="W68" s="17"/>
      <c r="X68" s="17"/>
      <c r="Y68" s="32">
        <f>Z68/1.2</f>
        <v>123333.33333333334</v>
      </c>
      <c r="Z68" s="32">
        <f>G68*18.5</f>
        <v>148000</v>
      </c>
      <c r="AA68" s="17">
        <f t="shared" si="25"/>
        <v>309333.33333333337</v>
      </c>
      <c r="AB68" s="23">
        <f>G68*46.4</f>
        <v>371200</v>
      </c>
      <c r="AC68" s="17">
        <f>AD68/1.2</f>
        <v>284133.33333333337</v>
      </c>
      <c r="AD68" s="24">
        <f>G68*42.62</f>
        <v>340960</v>
      </c>
      <c r="AE68" s="33" t="s">
        <v>329</v>
      </c>
    </row>
    <row r="69" spans="1:31" ht="20.25" customHeight="1" x14ac:dyDescent="0.25">
      <c r="A69" s="29">
        <v>65</v>
      </c>
      <c r="B69" s="15" t="s">
        <v>274</v>
      </c>
      <c r="C69" s="15" t="s">
        <v>140</v>
      </c>
      <c r="D69" s="15" t="s">
        <v>14</v>
      </c>
      <c r="E69" s="15" t="s">
        <v>141</v>
      </c>
      <c r="F69" s="2" t="s">
        <v>305</v>
      </c>
      <c r="G69" s="27">
        <v>800</v>
      </c>
      <c r="H69" s="4"/>
      <c r="I69" s="4"/>
      <c r="J69" s="17"/>
      <c r="K69" s="17"/>
      <c r="L69" s="17"/>
      <c r="M69" s="17"/>
      <c r="N69" s="17"/>
      <c r="O69" s="17">
        <f>P69/1.2</f>
        <v>93333.333333333343</v>
      </c>
      <c r="P69" s="17">
        <f>G69*140</f>
        <v>112000</v>
      </c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>
        <f t="shared" si="25"/>
        <v>101333.33333333334</v>
      </c>
      <c r="AB69" s="23">
        <f>G69*152</f>
        <v>121600</v>
      </c>
      <c r="AC69" s="17"/>
      <c r="AD69" s="4"/>
      <c r="AE69" s="46" t="s">
        <v>323</v>
      </c>
    </row>
    <row r="70" spans="1:31" ht="20.25" customHeight="1" x14ac:dyDescent="0.25">
      <c r="A70" s="29">
        <v>66</v>
      </c>
      <c r="B70" s="15" t="s">
        <v>275</v>
      </c>
      <c r="C70" s="15" t="s">
        <v>142</v>
      </c>
      <c r="D70" s="15" t="s">
        <v>24</v>
      </c>
      <c r="E70" s="15" t="s">
        <v>87</v>
      </c>
      <c r="F70" s="2" t="s">
        <v>307</v>
      </c>
      <c r="G70" s="27">
        <v>6000</v>
      </c>
      <c r="H70" s="4"/>
      <c r="I70" s="4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32">
        <f>Z70/1.2</f>
        <v>52500</v>
      </c>
      <c r="Z70" s="32">
        <f>G70*10.5</f>
        <v>63000</v>
      </c>
      <c r="AA70" s="17">
        <f t="shared" si="25"/>
        <v>220000</v>
      </c>
      <c r="AB70" s="23">
        <f>G70*44</f>
        <v>264000</v>
      </c>
      <c r="AC70" s="17"/>
      <c r="AD70" s="4"/>
      <c r="AE70" s="33" t="s">
        <v>329</v>
      </c>
    </row>
    <row r="71" spans="1:31" ht="20.25" customHeight="1" x14ac:dyDescent="0.25">
      <c r="A71" s="29">
        <v>67</v>
      </c>
      <c r="B71" s="15" t="s">
        <v>276</v>
      </c>
      <c r="C71" s="15" t="s">
        <v>143</v>
      </c>
      <c r="D71" s="15" t="s">
        <v>19</v>
      </c>
      <c r="E71" s="15" t="s">
        <v>144</v>
      </c>
      <c r="F71" s="2" t="s">
        <v>307</v>
      </c>
      <c r="G71" s="27">
        <v>20000</v>
      </c>
      <c r="H71" s="4"/>
      <c r="I71" s="4"/>
      <c r="J71" s="17"/>
      <c r="K71" s="17"/>
      <c r="L71" s="17"/>
      <c r="M71" s="17"/>
      <c r="N71" s="17"/>
      <c r="O71" s="17"/>
      <c r="P71" s="17"/>
      <c r="Q71" s="17"/>
      <c r="R71" s="17"/>
      <c r="S71" s="32">
        <f t="shared" ref="S71:S76" si="26">T71/1.2</f>
        <v>33333.333333333336</v>
      </c>
      <c r="T71" s="32">
        <f>G71*2</f>
        <v>40000</v>
      </c>
      <c r="U71" s="17"/>
      <c r="V71" s="17"/>
      <c r="W71" s="17"/>
      <c r="X71" s="17"/>
      <c r="Y71" s="17"/>
      <c r="Z71" s="17"/>
      <c r="AA71" s="32">
        <f t="shared" si="25"/>
        <v>31000</v>
      </c>
      <c r="AB71" s="32">
        <f>G71*1.86</f>
        <v>37200</v>
      </c>
      <c r="AC71" s="17"/>
      <c r="AD71" s="4"/>
      <c r="AE71" s="33" t="s">
        <v>330</v>
      </c>
    </row>
    <row r="72" spans="1:31" ht="20.25" customHeight="1" x14ac:dyDescent="0.25">
      <c r="A72" s="29">
        <v>68</v>
      </c>
      <c r="B72" s="15" t="s">
        <v>226</v>
      </c>
      <c r="C72" s="15" t="s">
        <v>145</v>
      </c>
      <c r="D72" s="15" t="s">
        <v>146</v>
      </c>
      <c r="E72" s="15" t="s">
        <v>147</v>
      </c>
      <c r="F72" s="2" t="s">
        <v>308</v>
      </c>
      <c r="G72" s="27">
        <v>2500</v>
      </c>
      <c r="H72" s="4"/>
      <c r="I72" s="4"/>
      <c r="J72" s="17"/>
      <c r="K72" s="17"/>
      <c r="L72" s="17"/>
      <c r="M72" s="17"/>
      <c r="N72" s="17"/>
      <c r="O72" s="17"/>
      <c r="P72" s="17"/>
      <c r="Q72" s="17"/>
      <c r="R72" s="17"/>
      <c r="S72" s="32">
        <f t="shared" si="26"/>
        <v>354166.66666666669</v>
      </c>
      <c r="T72" s="32">
        <f>G72*170</f>
        <v>425000</v>
      </c>
      <c r="U72" s="17"/>
      <c r="V72" s="17"/>
      <c r="W72" s="32">
        <f>X72/1.2</f>
        <v>262500</v>
      </c>
      <c r="X72" s="32">
        <f>G72*126</f>
        <v>315000</v>
      </c>
      <c r="Y72" s="17"/>
      <c r="Z72" s="17"/>
      <c r="AA72" s="32">
        <f t="shared" si="25"/>
        <v>308333.33333333337</v>
      </c>
      <c r="AB72" s="32">
        <f>G72*148</f>
        <v>370000</v>
      </c>
      <c r="AC72" s="32">
        <f t="shared" ref="AC72:AC74" si="27">AD72/1.2</f>
        <v>314583.33333333337</v>
      </c>
      <c r="AD72" s="32">
        <f>G72*151</f>
        <v>377500</v>
      </c>
      <c r="AE72" s="33" t="s">
        <v>328</v>
      </c>
    </row>
    <row r="73" spans="1:31" ht="20.25" customHeight="1" x14ac:dyDescent="0.25">
      <c r="A73" s="29">
        <v>69</v>
      </c>
      <c r="B73" s="15" t="s">
        <v>277</v>
      </c>
      <c r="C73" s="15" t="s">
        <v>148</v>
      </c>
      <c r="D73" s="15" t="s">
        <v>14</v>
      </c>
      <c r="E73" s="15" t="s">
        <v>149</v>
      </c>
      <c r="F73" s="2" t="s">
        <v>305</v>
      </c>
      <c r="G73" s="27">
        <v>20000</v>
      </c>
      <c r="H73" s="4"/>
      <c r="I73" s="4"/>
      <c r="J73" s="17"/>
      <c r="K73" s="17"/>
      <c r="L73" s="17"/>
      <c r="M73" s="17"/>
      <c r="N73" s="17"/>
      <c r="O73" s="17"/>
      <c r="P73" s="17"/>
      <c r="Q73" s="17"/>
      <c r="R73" s="17"/>
      <c r="S73" s="17">
        <f t="shared" si="26"/>
        <v>2833333.3333333335</v>
      </c>
      <c r="T73" s="17">
        <f>G73*170</f>
        <v>3400000</v>
      </c>
      <c r="U73" s="17"/>
      <c r="V73" s="17"/>
      <c r="W73" s="17"/>
      <c r="X73" s="17"/>
      <c r="Y73" s="17"/>
      <c r="Z73" s="17"/>
      <c r="AA73" s="17">
        <f t="shared" si="25"/>
        <v>2952333.333333333</v>
      </c>
      <c r="AB73" s="23">
        <f>G73*177.14</f>
        <v>3542799.9999999995</v>
      </c>
      <c r="AC73" s="17">
        <f t="shared" si="27"/>
        <v>2283333.3333333335</v>
      </c>
      <c r="AD73" s="24">
        <f>G73*137</f>
        <v>2740000</v>
      </c>
      <c r="AE73" s="46" t="s">
        <v>331</v>
      </c>
    </row>
    <row r="74" spans="1:31" ht="20.25" customHeight="1" x14ac:dyDescent="0.25">
      <c r="A74" s="29">
        <v>70</v>
      </c>
      <c r="B74" s="15" t="s">
        <v>278</v>
      </c>
      <c r="C74" s="15" t="s">
        <v>148</v>
      </c>
      <c r="D74" s="15" t="s">
        <v>64</v>
      </c>
      <c r="E74" s="15" t="s">
        <v>150</v>
      </c>
      <c r="F74" s="2" t="s">
        <v>308</v>
      </c>
      <c r="G74" s="27">
        <v>5000</v>
      </c>
      <c r="H74" s="4"/>
      <c r="I74" s="4"/>
      <c r="J74" s="17"/>
      <c r="K74" s="17"/>
      <c r="L74" s="17"/>
      <c r="M74" s="17"/>
      <c r="N74" s="17">
        <f>G74*58</f>
        <v>290000</v>
      </c>
      <c r="O74" s="17"/>
      <c r="P74" s="17"/>
      <c r="Q74" s="17"/>
      <c r="R74" s="17"/>
      <c r="S74" s="17">
        <f t="shared" si="26"/>
        <v>180416.66666666669</v>
      </c>
      <c r="T74" s="17">
        <f>G74*43.3</f>
        <v>216500</v>
      </c>
      <c r="U74" s="17"/>
      <c r="V74" s="17"/>
      <c r="W74" s="17"/>
      <c r="X74" s="17"/>
      <c r="Y74" s="17"/>
      <c r="Z74" s="17"/>
      <c r="AA74" s="17">
        <f t="shared" si="25"/>
        <v>183666.66666666669</v>
      </c>
      <c r="AB74" s="23">
        <f>G74*44.08</f>
        <v>220400</v>
      </c>
      <c r="AC74" s="17">
        <f t="shared" si="27"/>
        <v>148750</v>
      </c>
      <c r="AD74" s="24">
        <f>G74*35.7</f>
        <v>178500</v>
      </c>
      <c r="AE74" s="46" t="s">
        <v>331</v>
      </c>
    </row>
    <row r="75" spans="1:31" ht="20.25" customHeight="1" x14ac:dyDescent="0.25">
      <c r="A75" s="29">
        <v>71</v>
      </c>
      <c r="B75" s="15" t="s">
        <v>279</v>
      </c>
      <c r="C75" s="15" t="s">
        <v>151</v>
      </c>
      <c r="D75" s="15" t="s">
        <v>19</v>
      </c>
      <c r="E75" s="15" t="s">
        <v>152</v>
      </c>
      <c r="F75" s="7" t="s">
        <v>307</v>
      </c>
      <c r="G75" s="27">
        <v>6000</v>
      </c>
      <c r="H75" s="4"/>
      <c r="I75" s="4"/>
      <c r="J75" s="17"/>
      <c r="K75" s="17"/>
      <c r="L75" s="17"/>
      <c r="M75" s="17"/>
      <c r="N75" s="17"/>
      <c r="O75" s="17"/>
      <c r="P75" s="17"/>
      <c r="Q75" s="17"/>
      <c r="R75" s="17"/>
      <c r="S75" s="32">
        <f t="shared" si="26"/>
        <v>52500</v>
      </c>
      <c r="T75" s="32">
        <f>G75*10.5</f>
        <v>63000</v>
      </c>
      <c r="U75" s="17"/>
      <c r="V75" s="17"/>
      <c r="W75" s="17"/>
      <c r="X75" s="17"/>
      <c r="Y75" s="17"/>
      <c r="Z75" s="17"/>
      <c r="AA75" s="32">
        <f t="shared" si="25"/>
        <v>98249.999999999985</v>
      </c>
      <c r="AB75" s="32">
        <f>G75*19.65</f>
        <v>117899.99999999999</v>
      </c>
      <c r="AC75" s="17"/>
      <c r="AD75" s="4"/>
      <c r="AE75" s="33" t="s">
        <v>326</v>
      </c>
    </row>
    <row r="76" spans="1:31" ht="20.25" customHeight="1" x14ac:dyDescent="0.25">
      <c r="A76" s="29">
        <v>72</v>
      </c>
      <c r="B76" s="15" t="s">
        <v>227</v>
      </c>
      <c r="C76" s="15" t="s">
        <v>153</v>
      </c>
      <c r="D76" s="15" t="s">
        <v>14</v>
      </c>
      <c r="E76" s="15" t="s">
        <v>154</v>
      </c>
      <c r="F76" s="7" t="s">
        <v>305</v>
      </c>
      <c r="G76" s="27">
        <v>3000</v>
      </c>
      <c r="H76" s="31">
        <f t="shared" si="16"/>
        <v>900000</v>
      </c>
      <c r="I76" s="31">
        <f>G76*360</f>
        <v>1080000</v>
      </c>
      <c r="J76" s="17"/>
      <c r="K76" s="17"/>
      <c r="L76" s="17"/>
      <c r="M76" s="17"/>
      <c r="N76" s="17"/>
      <c r="O76" s="17"/>
      <c r="P76" s="17"/>
      <c r="Q76" s="17"/>
      <c r="R76" s="17"/>
      <c r="S76" s="31">
        <f t="shared" si="26"/>
        <v>194500</v>
      </c>
      <c r="T76" s="31">
        <f>G76*77.8</f>
        <v>233400</v>
      </c>
      <c r="U76" s="17"/>
      <c r="V76" s="17"/>
      <c r="W76" s="17"/>
      <c r="X76" s="17"/>
      <c r="Y76" s="17"/>
      <c r="Z76" s="17"/>
      <c r="AA76" s="32">
        <f t="shared" si="25"/>
        <v>220000</v>
      </c>
      <c r="AB76" s="32">
        <f>G76*88</f>
        <v>264000</v>
      </c>
      <c r="AC76" s="32">
        <f>AD76/1.2</f>
        <v>185000</v>
      </c>
      <c r="AD76" s="32">
        <f>G76*74</f>
        <v>222000</v>
      </c>
      <c r="AE76" s="33" t="s">
        <v>331</v>
      </c>
    </row>
    <row r="77" spans="1:31" ht="20.25" customHeight="1" x14ac:dyDescent="0.25">
      <c r="A77" s="29">
        <v>73</v>
      </c>
      <c r="B77" s="15" t="s">
        <v>280</v>
      </c>
      <c r="C77" s="15" t="s">
        <v>155</v>
      </c>
      <c r="D77" s="15" t="s">
        <v>64</v>
      </c>
      <c r="E77" s="15" t="s">
        <v>156</v>
      </c>
      <c r="F77" s="2" t="s">
        <v>308</v>
      </c>
      <c r="G77" s="27">
        <v>1200</v>
      </c>
      <c r="H77" s="4"/>
      <c r="I77" s="4"/>
      <c r="J77" s="17"/>
      <c r="K77" s="17"/>
      <c r="L77" s="17"/>
      <c r="M77" s="17"/>
      <c r="N77" s="17"/>
      <c r="O77" s="17"/>
      <c r="P77" s="17"/>
      <c r="Q77" s="17">
        <f>R77/1.2</f>
        <v>81000</v>
      </c>
      <c r="R77" s="17">
        <f>G77*81</f>
        <v>97200</v>
      </c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4"/>
      <c r="AE77" s="46" t="s">
        <v>325</v>
      </c>
    </row>
    <row r="78" spans="1:31" ht="20.25" customHeight="1" x14ac:dyDescent="0.25">
      <c r="A78" s="29">
        <v>74</v>
      </c>
      <c r="B78" s="15" t="s">
        <v>228</v>
      </c>
      <c r="C78" s="15" t="s">
        <v>157</v>
      </c>
      <c r="D78" s="15" t="s">
        <v>42</v>
      </c>
      <c r="E78" s="15" t="s">
        <v>158</v>
      </c>
      <c r="F78" s="2" t="s">
        <v>309</v>
      </c>
      <c r="G78" s="27">
        <v>2000</v>
      </c>
      <c r="H78" s="4"/>
      <c r="I78" s="4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32">
        <f>Z78/1.2</f>
        <v>280000</v>
      </c>
      <c r="Z78" s="32">
        <f>G78*168</f>
        <v>336000</v>
      </c>
      <c r="AA78" s="32">
        <f>AB78/1.2</f>
        <v>313333.33333333337</v>
      </c>
      <c r="AB78" s="32">
        <f>G78*188</f>
        <v>376000</v>
      </c>
      <c r="AC78" s="17"/>
      <c r="AD78" s="4"/>
      <c r="AE78" s="33" t="s">
        <v>329</v>
      </c>
    </row>
    <row r="79" spans="1:31" ht="20.25" customHeight="1" x14ac:dyDescent="0.25">
      <c r="A79" s="29">
        <v>75</v>
      </c>
      <c r="B79" s="15" t="s">
        <v>281</v>
      </c>
      <c r="C79" s="15" t="s">
        <v>159</v>
      </c>
      <c r="D79" s="15" t="s">
        <v>14</v>
      </c>
      <c r="E79" s="15" t="s">
        <v>160</v>
      </c>
      <c r="F79" s="2" t="s">
        <v>305</v>
      </c>
      <c r="G79" s="27">
        <v>1000</v>
      </c>
      <c r="H79" s="4"/>
      <c r="I79" s="4"/>
      <c r="J79" s="17"/>
      <c r="K79" s="17"/>
      <c r="L79" s="17"/>
      <c r="M79" s="17"/>
      <c r="N79" s="17"/>
      <c r="O79" s="17"/>
      <c r="P79" s="17"/>
      <c r="Q79" s="32">
        <f>R79/1.2</f>
        <v>31050</v>
      </c>
      <c r="R79" s="32">
        <f>G79*37.26</f>
        <v>37260</v>
      </c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4"/>
      <c r="AE79" s="33" t="s">
        <v>325</v>
      </c>
    </row>
    <row r="80" spans="1:31" ht="20.25" customHeight="1" x14ac:dyDescent="0.25">
      <c r="A80" s="29">
        <v>76</v>
      </c>
      <c r="B80" s="15" t="s">
        <v>282</v>
      </c>
      <c r="C80" s="15" t="s">
        <v>161</v>
      </c>
      <c r="D80" s="15" t="s">
        <v>162</v>
      </c>
      <c r="E80" s="15" t="s">
        <v>163</v>
      </c>
      <c r="F80" s="2" t="s">
        <v>308</v>
      </c>
      <c r="G80" s="27">
        <v>2000</v>
      </c>
      <c r="H80" s="4"/>
      <c r="I80" s="4"/>
      <c r="J80" s="17"/>
      <c r="K80" s="17"/>
      <c r="L80" s="17"/>
      <c r="M80" s="17"/>
      <c r="N80" s="17">
        <f>G80*200</f>
        <v>400000</v>
      </c>
      <c r="O80" s="17"/>
      <c r="P80" s="17"/>
      <c r="Q80" s="17"/>
      <c r="R80" s="17"/>
      <c r="S80" s="17">
        <f>T80/1.2</f>
        <v>286666.66666666669</v>
      </c>
      <c r="T80" s="17">
        <f>G80*172</f>
        <v>344000</v>
      </c>
      <c r="U80" s="17"/>
      <c r="V80" s="17"/>
      <c r="W80" s="17"/>
      <c r="X80" s="17"/>
      <c r="Y80" s="17"/>
      <c r="Z80" s="17"/>
      <c r="AA80" s="17">
        <f t="shared" ref="AA80:AA82" si="28">AB80/1.2</f>
        <v>366666.66666666669</v>
      </c>
      <c r="AB80" s="23">
        <f>G80*220</f>
        <v>440000</v>
      </c>
      <c r="AC80" s="17"/>
      <c r="AD80" s="4"/>
      <c r="AE80" s="46" t="s">
        <v>326</v>
      </c>
    </row>
    <row r="81" spans="1:31" ht="20.25" customHeight="1" x14ac:dyDescent="0.25">
      <c r="A81" s="29">
        <v>77</v>
      </c>
      <c r="B81" s="15" t="s">
        <v>283</v>
      </c>
      <c r="C81" s="15" t="s">
        <v>164</v>
      </c>
      <c r="D81" s="15" t="s">
        <v>165</v>
      </c>
      <c r="E81" s="15" t="s">
        <v>300</v>
      </c>
      <c r="F81" s="2" t="s">
        <v>307</v>
      </c>
      <c r="G81" s="27">
        <v>3000</v>
      </c>
      <c r="H81" s="4"/>
      <c r="I81" s="4"/>
      <c r="J81" s="17"/>
      <c r="K81" s="17"/>
      <c r="L81" s="17"/>
      <c r="M81" s="17"/>
      <c r="N81" s="17"/>
      <c r="O81" s="17">
        <f>P81/1.2</f>
        <v>252500</v>
      </c>
      <c r="P81" s="17">
        <f>G81*101</f>
        <v>303000</v>
      </c>
      <c r="Q81" s="17"/>
      <c r="R81" s="17"/>
      <c r="S81" s="17"/>
      <c r="T81" s="17"/>
      <c r="U81" s="17"/>
      <c r="V81" s="17"/>
      <c r="W81" s="17"/>
      <c r="X81" s="17"/>
      <c r="Y81" s="32">
        <f>Z81/1.2</f>
        <v>375000</v>
      </c>
      <c r="Z81" s="32">
        <f>G81*150</f>
        <v>450000</v>
      </c>
      <c r="AA81" s="32">
        <f t="shared" si="28"/>
        <v>412500</v>
      </c>
      <c r="AB81" s="32">
        <f>G81*165</f>
        <v>495000</v>
      </c>
      <c r="AC81" s="17"/>
      <c r="AD81" s="4"/>
      <c r="AE81" s="46" t="s">
        <v>323</v>
      </c>
    </row>
    <row r="82" spans="1:31" ht="20.25" customHeight="1" x14ac:dyDescent="0.25">
      <c r="A82" s="29">
        <v>78</v>
      </c>
      <c r="B82" s="15" t="s">
        <v>229</v>
      </c>
      <c r="C82" s="15" t="s">
        <v>166</v>
      </c>
      <c r="D82" s="15" t="s">
        <v>24</v>
      </c>
      <c r="E82" s="15" t="s">
        <v>301</v>
      </c>
      <c r="F82" s="2" t="s">
        <v>307</v>
      </c>
      <c r="G82" s="27">
        <v>1000</v>
      </c>
      <c r="H82" s="4"/>
      <c r="I82" s="4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32">
        <f>Z82/1.2</f>
        <v>270000</v>
      </c>
      <c r="Z82" s="32">
        <f>G82*324</f>
        <v>324000</v>
      </c>
      <c r="AA82" s="32">
        <f t="shared" si="28"/>
        <v>302500</v>
      </c>
      <c r="AB82" s="32">
        <f>G82*363</f>
        <v>363000</v>
      </c>
      <c r="AC82" s="17"/>
      <c r="AD82" s="4"/>
      <c r="AE82" s="33" t="s">
        <v>329</v>
      </c>
    </row>
    <row r="83" spans="1:31" ht="20.25" customHeight="1" x14ac:dyDescent="0.25">
      <c r="A83" s="29">
        <v>79</v>
      </c>
      <c r="B83" s="15" t="s">
        <v>230</v>
      </c>
      <c r="C83" s="15" t="s">
        <v>167</v>
      </c>
      <c r="D83" s="15" t="s">
        <v>22</v>
      </c>
      <c r="E83" s="15" t="s">
        <v>302</v>
      </c>
      <c r="F83" s="2" t="s">
        <v>308</v>
      </c>
      <c r="G83" s="27">
        <v>500</v>
      </c>
      <c r="H83" s="31">
        <f t="shared" si="16"/>
        <v>300000</v>
      </c>
      <c r="I83" s="31">
        <f>G83*720</f>
        <v>360000</v>
      </c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4"/>
      <c r="AE83" s="33" t="s">
        <v>333</v>
      </c>
    </row>
    <row r="84" spans="1:31" ht="20.25" customHeight="1" x14ac:dyDescent="0.25">
      <c r="A84" s="29">
        <v>80</v>
      </c>
      <c r="B84" s="15" t="s">
        <v>284</v>
      </c>
      <c r="C84" s="15" t="s">
        <v>168</v>
      </c>
      <c r="D84" s="15" t="s">
        <v>70</v>
      </c>
      <c r="E84" s="15" t="s">
        <v>169</v>
      </c>
      <c r="F84" s="2" t="s">
        <v>308</v>
      </c>
      <c r="G84" s="27">
        <v>1200</v>
      </c>
      <c r="H84" s="4"/>
      <c r="I84" s="4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32">
        <f>AD84/1.2</f>
        <v>349000</v>
      </c>
      <c r="AD84" s="31">
        <f>G84*349</f>
        <v>418800</v>
      </c>
      <c r="AE84" s="33" t="s">
        <v>331</v>
      </c>
    </row>
    <row r="85" spans="1:31" ht="20.25" customHeight="1" x14ac:dyDescent="0.25">
      <c r="A85" s="29">
        <v>81</v>
      </c>
      <c r="B85" s="15" t="s">
        <v>231</v>
      </c>
      <c r="C85" s="15" t="s">
        <v>170</v>
      </c>
      <c r="D85" s="15" t="s">
        <v>54</v>
      </c>
      <c r="E85" s="15" t="s">
        <v>171</v>
      </c>
      <c r="F85" s="2" t="s">
        <v>309</v>
      </c>
      <c r="G85" s="27">
        <v>800</v>
      </c>
      <c r="H85" s="4"/>
      <c r="I85" s="4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32">
        <f>Z85/1.2</f>
        <v>113333.33333333334</v>
      </c>
      <c r="Z85" s="32">
        <f>G85*170</f>
        <v>136000</v>
      </c>
      <c r="AA85" s="32">
        <f t="shared" ref="AA85:AA89" si="29">AB85/1.2</f>
        <v>161333.33333333334</v>
      </c>
      <c r="AB85" s="32">
        <f>G85*242</f>
        <v>193600</v>
      </c>
      <c r="AC85" s="17"/>
      <c r="AD85" s="4"/>
      <c r="AE85" s="33" t="s">
        <v>329</v>
      </c>
    </row>
    <row r="86" spans="1:31" ht="20.25" customHeight="1" x14ac:dyDescent="0.25">
      <c r="A86" s="29">
        <v>82</v>
      </c>
      <c r="B86" s="15" t="s">
        <v>285</v>
      </c>
      <c r="C86" s="15" t="s">
        <v>172</v>
      </c>
      <c r="D86" s="15" t="s">
        <v>19</v>
      </c>
      <c r="E86" s="15" t="s">
        <v>173</v>
      </c>
      <c r="F86" s="7" t="s">
        <v>307</v>
      </c>
      <c r="G86" s="27">
        <v>4800</v>
      </c>
      <c r="H86" s="4"/>
      <c r="I86" s="4"/>
      <c r="J86" s="17"/>
      <c r="K86" s="17"/>
      <c r="L86" s="17"/>
      <c r="M86" s="17"/>
      <c r="N86" s="17"/>
      <c r="O86" s="17"/>
      <c r="P86" s="17"/>
      <c r="Q86" s="17"/>
      <c r="R86" s="17"/>
      <c r="S86" s="17">
        <f t="shared" ref="S86:S89" si="30">T86/1.2</f>
        <v>428000</v>
      </c>
      <c r="T86" s="17">
        <f>G86*107</f>
        <v>513600</v>
      </c>
      <c r="U86" s="17"/>
      <c r="V86" s="17"/>
      <c r="W86" s="17"/>
      <c r="X86" s="17"/>
      <c r="Y86" s="17"/>
      <c r="Z86" s="17"/>
      <c r="AA86" s="17">
        <f t="shared" si="29"/>
        <v>549520</v>
      </c>
      <c r="AB86" s="23">
        <f>G86*137.38</f>
        <v>659424</v>
      </c>
      <c r="AC86" s="17">
        <f t="shared" ref="AC86:AC88" si="31">AD86/1.2</f>
        <v>408000</v>
      </c>
      <c r="AD86" s="24">
        <f>G86*102</f>
        <v>489600</v>
      </c>
      <c r="AE86" s="46" t="s">
        <v>331</v>
      </c>
    </row>
    <row r="87" spans="1:31" ht="20.25" customHeight="1" x14ac:dyDescent="0.25">
      <c r="A87" s="29">
        <v>83</v>
      </c>
      <c r="B87" s="15" t="s">
        <v>286</v>
      </c>
      <c r="C87" s="15" t="s">
        <v>174</v>
      </c>
      <c r="D87" s="15" t="s">
        <v>19</v>
      </c>
      <c r="E87" s="15" t="s">
        <v>175</v>
      </c>
      <c r="F87" s="2" t="s">
        <v>307</v>
      </c>
      <c r="G87" s="27">
        <v>20000</v>
      </c>
      <c r="H87" s="4"/>
      <c r="I87" s="4"/>
      <c r="J87" s="17"/>
      <c r="K87" s="17"/>
      <c r="L87" s="17"/>
      <c r="M87" s="17"/>
      <c r="N87" s="17">
        <f>G87*37</f>
        <v>740000</v>
      </c>
      <c r="O87" s="17"/>
      <c r="P87" s="17"/>
      <c r="Q87" s="17">
        <f>R87/1.2</f>
        <v>528333.33333333337</v>
      </c>
      <c r="R87" s="17">
        <f>G87*31.7</f>
        <v>634000</v>
      </c>
      <c r="S87" s="17">
        <f t="shared" si="30"/>
        <v>620000</v>
      </c>
      <c r="T87" s="17">
        <f>G87*37.2</f>
        <v>744000</v>
      </c>
      <c r="U87" s="17"/>
      <c r="V87" s="17"/>
      <c r="W87" s="17"/>
      <c r="X87" s="17"/>
      <c r="Y87" s="17"/>
      <c r="Z87" s="17"/>
      <c r="AA87" s="17">
        <f t="shared" si="29"/>
        <v>550000</v>
      </c>
      <c r="AB87" s="23">
        <f>G87*33</f>
        <v>660000</v>
      </c>
      <c r="AC87" s="17">
        <f t="shared" si="31"/>
        <v>543166.66666666674</v>
      </c>
      <c r="AD87" s="24">
        <f>G87*32.59</f>
        <v>651800.00000000012</v>
      </c>
      <c r="AE87" s="46" t="s">
        <v>325</v>
      </c>
    </row>
    <row r="88" spans="1:31" ht="20.25" customHeight="1" x14ac:dyDescent="0.25">
      <c r="A88" s="29">
        <v>84</v>
      </c>
      <c r="B88" s="15" t="s">
        <v>287</v>
      </c>
      <c r="C88" s="15" t="s">
        <v>176</v>
      </c>
      <c r="D88" s="15" t="s">
        <v>14</v>
      </c>
      <c r="E88" s="15" t="s">
        <v>177</v>
      </c>
      <c r="F88" s="2" t="s">
        <v>305</v>
      </c>
      <c r="G88" s="27">
        <v>5000</v>
      </c>
      <c r="H88" s="4"/>
      <c r="I88" s="4"/>
      <c r="J88" s="17"/>
      <c r="K88" s="17"/>
      <c r="L88" s="17"/>
      <c r="M88" s="17"/>
      <c r="N88" s="17"/>
      <c r="O88" s="17"/>
      <c r="P88" s="17"/>
      <c r="Q88" s="17"/>
      <c r="R88" s="17"/>
      <c r="S88" s="32">
        <f t="shared" si="30"/>
        <v>204166.66666666669</v>
      </c>
      <c r="T88" s="32">
        <f>G88*49</f>
        <v>245000</v>
      </c>
      <c r="U88" s="17"/>
      <c r="V88" s="17"/>
      <c r="W88" s="17"/>
      <c r="X88" s="17"/>
      <c r="Y88" s="17"/>
      <c r="Z88" s="17"/>
      <c r="AA88" s="32">
        <f t="shared" si="29"/>
        <v>194166.66666666669</v>
      </c>
      <c r="AB88" s="32">
        <f>G88*46.6</f>
        <v>233000</v>
      </c>
      <c r="AC88" s="32">
        <f t="shared" si="31"/>
        <v>204166.66666666669</v>
      </c>
      <c r="AD88" s="32">
        <f>G88*49</f>
        <v>245000</v>
      </c>
      <c r="AE88" s="33" t="s">
        <v>330</v>
      </c>
    </row>
    <row r="89" spans="1:31" ht="20.25" customHeight="1" x14ac:dyDescent="0.25">
      <c r="A89" s="29">
        <v>85</v>
      </c>
      <c r="B89" s="15" t="s">
        <v>288</v>
      </c>
      <c r="C89" s="15" t="s">
        <v>178</v>
      </c>
      <c r="D89" s="15" t="s">
        <v>24</v>
      </c>
      <c r="E89" s="15" t="s">
        <v>303</v>
      </c>
      <c r="F89" s="5" t="s">
        <v>307</v>
      </c>
      <c r="G89" s="27">
        <v>12000</v>
      </c>
      <c r="H89" s="4"/>
      <c r="I89" s="4"/>
      <c r="J89" s="17"/>
      <c r="K89" s="17"/>
      <c r="L89" s="17"/>
      <c r="M89" s="17"/>
      <c r="N89" s="17"/>
      <c r="O89" s="17"/>
      <c r="P89" s="17"/>
      <c r="Q89" s="17"/>
      <c r="R89" s="17"/>
      <c r="S89" s="32">
        <f t="shared" si="30"/>
        <v>54500</v>
      </c>
      <c r="T89" s="32">
        <f>G89*5.45</f>
        <v>65400</v>
      </c>
      <c r="U89" s="17"/>
      <c r="V89" s="17"/>
      <c r="W89" s="17"/>
      <c r="X89" s="17"/>
      <c r="Y89" s="17"/>
      <c r="Z89" s="17"/>
      <c r="AA89" s="32">
        <f t="shared" si="29"/>
        <v>55000</v>
      </c>
      <c r="AB89" s="32">
        <f>G89*5.5</f>
        <v>66000</v>
      </c>
      <c r="AC89" s="17"/>
      <c r="AD89" s="4"/>
      <c r="AE89" s="33" t="s">
        <v>330</v>
      </c>
    </row>
    <row r="90" spans="1:31" ht="20.25" customHeight="1" x14ac:dyDescent="0.25">
      <c r="A90" s="29">
        <v>86</v>
      </c>
      <c r="B90" s="15" t="s">
        <v>232</v>
      </c>
      <c r="C90" s="15" t="s">
        <v>178</v>
      </c>
      <c r="D90" s="15" t="s">
        <v>179</v>
      </c>
      <c r="E90" s="15" t="s">
        <v>180</v>
      </c>
      <c r="F90" s="5" t="s">
        <v>308</v>
      </c>
      <c r="G90" s="27">
        <v>13000</v>
      </c>
      <c r="H90" s="31">
        <f t="shared" si="16"/>
        <v>1820000</v>
      </c>
      <c r="I90" s="31">
        <f>G90*168</f>
        <v>2184000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32">
        <f>V90/1.2</f>
        <v>1787500</v>
      </c>
      <c r="V90" s="32">
        <f>G90*165</f>
        <v>2145000</v>
      </c>
      <c r="W90" s="17"/>
      <c r="X90" s="17"/>
      <c r="Y90" s="17"/>
      <c r="Z90" s="17"/>
      <c r="AA90" s="17"/>
      <c r="AB90" s="17"/>
      <c r="AC90" s="17"/>
      <c r="AD90" s="4"/>
      <c r="AE90" s="33" t="s">
        <v>327</v>
      </c>
    </row>
    <row r="91" spans="1:31" ht="20.25" customHeight="1" x14ac:dyDescent="0.25">
      <c r="A91" s="29">
        <v>87</v>
      </c>
      <c r="B91" s="15" t="s">
        <v>289</v>
      </c>
      <c r="C91" s="15" t="s">
        <v>181</v>
      </c>
      <c r="D91" s="15" t="s">
        <v>19</v>
      </c>
      <c r="E91" s="15" t="s">
        <v>182</v>
      </c>
      <c r="F91" s="5" t="s">
        <v>307</v>
      </c>
      <c r="G91" s="27">
        <v>3000</v>
      </c>
      <c r="H91" s="4"/>
      <c r="I91" s="4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>
        <f t="shared" ref="AA91:AA95" si="32">AB91/1.2</f>
        <v>244075</v>
      </c>
      <c r="AB91" s="23">
        <f>G91*97.63</f>
        <v>292890</v>
      </c>
      <c r="AC91" s="17"/>
      <c r="AD91" s="4"/>
      <c r="AE91" s="46" t="s">
        <v>330</v>
      </c>
    </row>
    <row r="92" spans="1:31" ht="20.25" customHeight="1" x14ac:dyDescent="0.25">
      <c r="A92" s="29">
        <v>88</v>
      </c>
      <c r="B92" s="15" t="s">
        <v>233</v>
      </c>
      <c r="C92" s="15" t="s">
        <v>183</v>
      </c>
      <c r="D92" s="15" t="s">
        <v>14</v>
      </c>
      <c r="E92" s="15" t="s">
        <v>184</v>
      </c>
      <c r="F92" s="5" t="s">
        <v>305</v>
      </c>
      <c r="G92" s="27">
        <v>400</v>
      </c>
      <c r="H92" s="4"/>
      <c r="I92" s="4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>
        <f t="shared" si="32"/>
        <v>186666.66666666669</v>
      </c>
      <c r="AB92" s="23">
        <f>G92*560</f>
        <v>224000</v>
      </c>
      <c r="AC92" s="17"/>
      <c r="AD92" s="4"/>
      <c r="AE92" s="46" t="s">
        <v>330</v>
      </c>
    </row>
    <row r="93" spans="1:31" ht="20.25" customHeight="1" x14ac:dyDescent="0.25">
      <c r="A93" s="29">
        <v>89</v>
      </c>
      <c r="B93" s="15" t="s">
        <v>234</v>
      </c>
      <c r="C93" s="15" t="s">
        <v>185</v>
      </c>
      <c r="D93" s="15" t="s">
        <v>186</v>
      </c>
      <c r="E93" s="15" t="s">
        <v>304</v>
      </c>
      <c r="F93" s="5" t="s">
        <v>305</v>
      </c>
      <c r="G93" s="27">
        <v>80</v>
      </c>
      <c r="H93" s="31">
        <f t="shared" si="16"/>
        <v>160000</v>
      </c>
      <c r="I93" s="31">
        <f>G93*2400</f>
        <v>192000</v>
      </c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32">
        <f t="shared" si="32"/>
        <v>198000</v>
      </c>
      <c r="AB93" s="32">
        <f>G93*2970</f>
        <v>237600</v>
      </c>
      <c r="AC93" s="17"/>
      <c r="AD93" s="4"/>
      <c r="AE93" s="33" t="s">
        <v>333</v>
      </c>
    </row>
    <row r="94" spans="1:31" ht="20.25" customHeight="1" x14ac:dyDescent="0.25">
      <c r="A94" s="29">
        <v>90</v>
      </c>
      <c r="B94" s="15" t="s">
        <v>235</v>
      </c>
      <c r="C94" s="15" t="s">
        <v>187</v>
      </c>
      <c r="D94" s="15" t="s">
        <v>186</v>
      </c>
      <c r="E94" s="15" t="s">
        <v>188</v>
      </c>
      <c r="F94" s="5" t="s">
        <v>308</v>
      </c>
      <c r="G94" s="27">
        <v>500</v>
      </c>
      <c r="H94" s="31">
        <f t="shared" si="16"/>
        <v>900000</v>
      </c>
      <c r="I94" s="31">
        <f>G94*2160</f>
        <v>1080000</v>
      </c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32">
        <f t="shared" si="32"/>
        <v>1116666.6666666667</v>
      </c>
      <c r="AB94" s="32">
        <f>G94*2680</f>
        <v>1340000</v>
      </c>
      <c r="AC94" s="17"/>
      <c r="AD94" s="4"/>
      <c r="AE94" s="33" t="s">
        <v>333</v>
      </c>
    </row>
    <row r="95" spans="1:31" ht="20.25" customHeight="1" x14ac:dyDescent="0.25">
      <c r="A95" s="29">
        <v>91</v>
      </c>
      <c r="B95" s="15" t="s">
        <v>290</v>
      </c>
      <c r="C95" s="15" t="s">
        <v>189</v>
      </c>
      <c r="D95" s="15" t="s">
        <v>64</v>
      </c>
      <c r="E95" s="15" t="s">
        <v>196</v>
      </c>
      <c r="F95" s="5" t="s">
        <v>308</v>
      </c>
      <c r="G95" s="27">
        <v>30000</v>
      </c>
      <c r="H95" s="4"/>
      <c r="I95" s="4"/>
      <c r="J95" s="17"/>
      <c r="K95" s="17"/>
      <c r="L95" s="17">
        <f>M95/1.2</f>
        <v>600000</v>
      </c>
      <c r="M95" s="17">
        <f>G95*24</f>
        <v>720000</v>
      </c>
      <c r="N95" s="17"/>
      <c r="O95" s="17"/>
      <c r="P95" s="17"/>
      <c r="Q95" s="17">
        <f>R95/1.2</f>
        <v>722500</v>
      </c>
      <c r="R95" s="17">
        <f>G95*28.9</f>
        <v>867000</v>
      </c>
      <c r="S95" s="17">
        <f>T95/1.2</f>
        <v>775000</v>
      </c>
      <c r="T95" s="17">
        <f>G95*31</f>
        <v>930000</v>
      </c>
      <c r="U95" s="17"/>
      <c r="V95" s="17"/>
      <c r="W95" s="17"/>
      <c r="X95" s="17"/>
      <c r="Y95" s="17"/>
      <c r="Z95" s="17"/>
      <c r="AA95" s="17">
        <f t="shared" si="32"/>
        <v>825000</v>
      </c>
      <c r="AB95" s="17">
        <f>G95*33</f>
        <v>990000</v>
      </c>
      <c r="AC95" s="17"/>
      <c r="AD95" s="4"/>
      <c r="AE95" s="46" t="s">
        <v>321</v>
      </c>
    </row>
    <row r="96" spans="1:31" ht="20.25" customHeight="1" x14ac:dyDescent="0.25">
      <c r="A96" s="29">
        <v>92</v>
      </c>
      <c r="B96" s="15" t="s">
        <v>291</v>
      </c>
      <c r="C96" s="15" t="s">
        <v>190</v>
      </c>
      <c r="D96" s="15" t="s">
        <v>112</v>
      </c>
      <c r="E96" s="15" t="s">
        <v>191</v>
      </c>
      <c r="F96" s="5" t="s">
        <v>305</v>
      </c>
      <c r="G96" s="27">
        <v>3000</v>
      </c>
      <c r="H96" s="4"/>
      <c r="I96" s="4"/>
      <c r="J96" s="17"/>
      <c r="K96" s="17"/>
      <c r="L96" s="17"/>
      <c r="M96" s="17"/>
      <c r="N96" s="17"/>
      <c r="O96" s="17"/>
      <c r="P96" s="17"/>
      <c r="Q96" s="32">
        <f>R96/1.2</f>
        <v>108675</v>
      </c>
      <c r="R96" s="32">
        <f>G96*43.47</f>
        <v>130410</v>
      </c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4"/>
      <c r="AE96" s="33" t="s">
        <v>325</v>
      </c>
    </row>
    <row r="97" spans="1:31" ht="20.25" customHeight="1" x14ac:dyDescent="0.25">
      <c r="A97" s="29">
        <v>93</v>
      </c>
      <c r="B97" s="15" t="s">
        <v>292</v>
      </c>
      <c r="C97" s="15" t="s">
        <v>192</v>
      </c>
      <c r="D97" s="15" t="s">
        <v>22</v>
      </c>
      <c r="E97" s="15" t="s">
        <v>193</v>
      </c>
      <c r="F97" s="5" t="s">
        <v>308</v>
      </c>
      <c r="G97" s="27">
        <v>1500</v>
      </c>
      <c r="H97" s="31">
        <f t="shared" si="16"/>
        <v>255000</v>
      </c>
      <c r="I97" s="31">
        <f>G97*204</f>
        <v>306000</v>
      </c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32">
        <f>V97/1.2</f>
        <v>300000</v>
      </c>
      <c r="V97" s="32">
        <f>G97*240</f>
        <v>360000</v>
      </c>
      <c r="W97" s="17"/>
      <c r="X97" s="17"/>
      <c r="Y97" s="17"/>
      <c r="Z97" s="17"/>
      <c r="AA97" s="17"/>
      <c r="AB97" s="17"/>
      <c r="AC97" s="17"/>
      <c r="AD97" s="4"/>
      <c r="AE97" s="33" t="s">
        <v>333</v>
      </c>
    </row>
    <row r="98" spans="1:31" ht="20.25" customHeight="1" x14ac:dyDescent="0.25">
      <c r="A98" s="29">
        <v>94</v>
      </c>
      <c r="B98" s="15" t="s">
        <v>236</v>
      </c>
      <c r="C98" s="15" t="s">
        <v>192</v>
      </c>
      <c r="D98" s="15" t="s">
        <v>22</v>
      </c>
      <c r="E98" s="15" t="s">
        <v>194</v>
      </c>
      <c r="F98" s="5" t="s">
        <v>308</v>
      </c>
      <c r="G98" s="27">
        <v>60000</v>
      </c>
      <c r="H98" s="31">
        <f t="shared" si="16"/>
        <v>8450000</v>
      </c>
      <c r="I98" s="31">
        <f>G98*169</f>
        <v>10140000</v>
      </c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32">
        <f>V98/1.2</f>
        <v>8350000</v>
      </c>
      <c r="V98" s="32">
        <f>G98*167</f>
        <v>10020000</v>
      </c>
      <c r="W98" s="17"/>
      <c r="X98" s="17"/>
      <c r="Y98" s="17"/>
      <c r="Z98" s="17"/>
      <c r="AA98" s="17"/>
      <c r="AB98" s="17"/>
      <c r="AC98" s="17"/>
      <c r="AD98" s="4"/>
      <c r="AE98" s="33" t="s">
        <v>327</v>
      </c>
    </row>
    <row r="99" spans="1:31" ht="20.25" customHeight="1" x14ac:dyDescent="0.25">
      <c r="A99" s="29">
        <v>95</v>
      </c>
      <c r="B99" s="15" t="s">
        <v>237</v>
      </c>
      <c r="C99" s="15" t="s">
        <v>192</v>
      </c>
      <c r="D99" s="15" t="s">
        <v>22</v>
      </c>
      <c r="E99" s="15" t="s">
        <v>195</v>
      </c>
      <c r="F99" s="5" t="s">
        <v>308</v>
      </c>
      <c r="G99" s="27">
        <v>5000</v>
      </c>
      <c r="H99" s="31">
        <f t="shared" si="16"/>
        <v>725000</v>
      </c>
      <c r="I99" s="31">
        <f>G99*174</f>
        <v>870000</v>
      </c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32">
        <f>V99/1.2</f>
        <v>732500</v>
      </c>
      <c r="V99" s="32">
        <f>G99*175.8</f>
        <v>879000</v>
      </c>
      <c r="W99" s="17"/>
      <c r="X99" s="17"/>
      <c r="Y99" s="17"/>
      <c r="Z99" s="17"/>
      <c r="AA99" s="17"/>
      <c r="AB99" s="17"/>
      <c r="AC99" s="17"/>
      <c r="AD99" s="4"/>
      <c r="AE99" s="33" t="s">
        <v>333</v>
      </c>
    </row>
    <row r="100" spans="1:31" ht="13.5" customHeight="1" x14ac:dyDescent="0.25">
      <c r="A100" s="38" t="s">
        <v>335</v>
      </c>
      <c r="B100" s="38"/>
    </row>
    <row r="101" spans="1:31" ht="26.25" customHeight="1" x14ac:dyDescent="0.25">
      <c r="A101" s="33"/>
      <c r="B101" s="34" t="s">
        <v>334</v>
      </c>
      <c r="C101" s="35"/>
      <c r="D101" s="30"/>
      <c r="E101" s="30"/>
      <c r="F101" s="30"/>
      <c r="G101" s="30"/>
      <c r="M101" s="36"/>
      <c r="N101" s="36"/>
      <c r="O101" s="25"/>
      <c r="P101" s="25"/>
      <c r="Q101" s="25"/>
      <c r="R101" s="37"/>
      <c r="S101" s="37"/>
      <c r="T101" s="37"/>
      <c r="U101" s="37"/>
      <c r="Y101" s="37"/>
      <c r="Z101" s="37"/>
      <c r="AA101" s="37"/>
      <c r="AB101" s="37"/>
    </row>
  </sheetData>
  <autoFilter ref="A4:AE101"/>
  <mergeCells count="19">
    <mergeCell ref="S3:T3"/>
    <mergeCell ref="U3:V3"/>
    <mergeCell ref="W3:X3"/>
    <mergeCell ref="A1:AD1"/>
    <mergeCell ref="A2:AE2"/>
    <mergeCell ref="Y3:Z3"/>
    <mergeCell ref="AA3:AB3"/>
    <mergeCell ref="AC3:AD3"/>
    <mergeCell ref="H3:I3"/>
    <mergeCell ref="J3:K3"/>
    <mergeCell ref="L3:M3"/>
    <mergeCell ref="O3:P3"/>
    <mergeCell ref="D3:E3"/>
    <mergeCell ref="Q3:R3"/>
    <mergeCell ref="B101:C101"/>
    <mergeCell ref="M101:N101"/>
    <mergeCell ref="R101:U101"/>
    <mergeCell ref="Y101:AB101"/>
    <mergeCell ref="A100:B100"/>
  </mergeCells>
  <conditionalFormatting sqref="B67">
    <cfRule type="duplicateValues" dxfId="2" priority="25"/>
    <cfRule type="duplicateValues" dxfId="1" priority="26"/>
  </conditionalFormatting>
  <conditionalFormatting sqref="H5 J5 L5 N5:O5 Q5 S5 U5 W5 Y5 AA5 AC5">
    <cfRule type="cellIs" dxfId="0" priority="27" operator="greaterThan">
      <formula>#REF!</formula>
    </cfRule>
  </conditionalFormatting>
  <pageMargins left="0.31496062992125984" right="0.27559055118110237" top="0.23622047244094491" bottom="0.27559055118110237" header="0.19685039370078741" footer="0.15748031496062992"/>
  <pageSetup paperSize="9" scale="7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ԴԵՂ 9.1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2016-01-14T08:29:25Z</dcterms:modified>
</cp:coreProperties>
</file>